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050" yWindow="-180" windowWidth="11265" windowHeight="7815" tabRatio="578"/>
  </bookViews>
  <sheets>
    <sheet name="Sheet1" sheetId="6" r:id="rId1"/>
  </sheets>
  <definedNames>
    <definedName name="_xlnm.Print_Area" localSheetId="0">Sheet1!$A$1:$H$238</definedName>
    <definedName name="_xlnm.Print_Titles" localSheetId="0">Sheet1!$7:$8</definedName>
  </definedNames>
  <calcPr calcId="145621"/>
</workbook>
</file>

<file path=xl/calcChain.xml><?xml version="1.0" encoding="utf-8"?>
<calcChain xmlns="http://schemas.openxmlformats.org/spreadsheetml/2006/main">
  <c r="F167" i="6" l="1"/>
  <c r="F10" i="6"/>
  <c r="G10" i="6"/>
  <c r="E10" i="6"/>
  <c r="F68" i="6"/>
  <c r="G68" i="6"/>
  <c r="E68" i="6"/>
  <c r="G202" i="6"/>
  <c r="F202" i="6"/>
  <c r="F178" i="6"/>
  <c r="G167" i="6"/>
  <c r="G152" i="6"/>
  <c r="F152" i="6"/>
  <c r="F190" i="6"/>
  <c r="G190" i="6"/>
  <c r="H148" i="6"/>
  <c r="G142" i="6"/>
  <c r="F142" i="6"/>
  <c r="E22" i="6"/>
  <c r="F22" i="6"/>
  <c r="G22" i="6"/>
  <c r="H196" i="6"/>
  <c r="H235" i="6"/>
  <c r="H231" i="6"/>
  <c r="H220" i="6"/>
  <c r="H208" i="6"/>
  <c r="H184" i="6"/>
  <c r="H174" i="6"/>
  <c r="H135" i="6"/>
  <c r="H130" i="6"/>
  <c r="H125" i="6"/>
  <c r="H113" i="6"/>
  <c r="H108" i="6"/>
  <c r="H98" i="6"/>
  <c r="H95" i="6"/>
  <c r="H89" i="6"/>
  <c r="H84" i="6"/>
  <c r="H79" i="6"/>
  <c r="H74" i="6"/>
  <c r="H62" i="6"/>
  <c r="H50" i="6"/>
  <c r="H38" i="6"/>
  <c r="H28" i="6"/>
  <c r="H16" i="6"/>
  <c r="G226" i="6"/>
  <c r="F226" i="6"/>
  <c r="H158" i="6"/>
  <c r="G214" i="6"/>
  <c r="F214" i="6"/>
  <c r="F119" i="6"/>
  <c r="G119" i="6"/>
  <c r="E119" i="6"/>
  <c r="G178" i="6"/>
  <c r="F102" i="6"/>
  <c r="G102" i="6"/>
  <c r="E102" i="6"/>
  <c r="F56" i="6"/>
  <c r="G56" i="6"/>
  <c r="E56" i="6"/>
  <c r="F44" i="6"/>
  <c r="G44" i="6"/>
  <c r="E44" i="6"/>
  <c r="F32" i="6"/>
  <c r="G32" i="6"/>
  <c r="E32" i="6"/>
  <c r="H202" i="6" l="1"/>
  <c r="H32" i="6"/>
  <c r="H152" i="6"/>
  <c r="H102" i="6"/>
  <c r="H44" i="6"/>
  <c r="H119" i="6"/>
  <c r="H167" i="6"/>
  <c r="H142" i="6"/>
  <c r="H226" i="6"/>
  <c r="H10" i="6"/>
  <c r="H190" i="6"/>
  <c r="H56" i="6"/>
  <c r="H178" i="6"/>
  <c r="H214" i="6"/>
  <c r="H22" i="6"/>
  <c r="H68" i="6"/>
</calcChain>
</file>

<file path=xl/sharedStrings.xml><?xml version="1.0" encoding="utf-8"?>
<sst xmlns="http://schemas.openxmlformats.org/spreadsheetml/2006/main" count="291" uniqueCount="181">
  <si>
    <t>Ծրագրային դասիչը</t>
  </si>
  <si>
    <t>Ծրագիրը</t>
  </si>
  <si>
    <t>ՄԻջոցառումը</t>
  </si>
  <si>
    <t>Գործառական դասիչը</t>
  </si>
  <si>
    <t>(Բաժին/Խումբ/Դաս)</t>
  </si>
  <si>
    <t>Ծրագիր/Քաղաքականության միջոցառում</t>
  </si>
  <si>
    <t>(հազար դրամ)</t>
  </si>
  <si>
    <t>ԾՐԱԳԻՐ</t>
  </si>
  <si>
    <t>Տարածքային կառավարման ծառայություններ</t>
  </si>
  <si>
    <t>Ծրագրի նկարագրությունը</t>
  </si>
  <si>
    <t>ՀՀ մարզպետարանների կողմից տարածքային կառավարման  քաղաքականության իրականացման ծառայություններ</t>
  </si>
  <si>
    <t>Վերջնական արդյունքի նկարագրությունը</t>
  </si>
  <si>
    <t>Նպաստում է ՀՀ մարզպետարանների այլ ծրագրերով սահմանված նպատակների իրականացմանը</t>
  </si>
  <si>
    <t>ԱԾ 08</t>
  </si>
  <si>
    <t>Քաղաքականության միջոցառումներ.Ծառայություններ</t>
  </si>
  <si>
    <t>ՀՀ Սյունիքի մարզպետարանների կողմից տարածքային կառավարման  քաղաքականության իրականացման ծառայություններ</t>
  </si>
  <si>
    <t>Մատուցվող  ծառայության  նկարագրությունը</t>
  </si>
  <si>
    <t>Մարզպետարանի ենթակայության հիմնարկների (կրթական,առողջապահական,մշակութային) կառավարման ծառայություններ, ինչպես նաև կրթության,ճանապարհաշինության,քաղաքաշինության և այլ ոլորտներում հասարակական պատվերի տեղաբաշխում, բնապահպանական,առողջապահական, գյուղատնտեսական,սոցիալական ապահովության և այլ ոլորտներում մարզյին միջոցառումների համակարգում</t>
  </si>
  <si>
    <t>Ծառայություն մատուցողի անվանումը</t>
  </si>
  <si>
    <t>ՀՀ Սյունիքի մարզպետարան</t>
  </si>
  <si>
    <t>&lt;&lt;Կապանի երկրագիտական թանգարան&gt;&gt; ՊՈԱԿ</t>
  </si>
  <si>
    <t>Ճանապարհային ցանցի բարելավման և անվտանգ երթևեկության ապահովման ծառայություններ</t>
  </si>
  <si>
    <t>Ավտոճանապարհների և հարակից կառույցների ընթացիկ և ձմեռայինպահպանություն</t>
  </si>
  <si>
    <t>Ճանապարհներին վթարների և դժբախտ պատահարների նվազում, ուղևորափոխադրումների և բեռնափոխադրումների ժամանակի կրճատում,տրանսպորտային միջոցների շահագործման ժամկետի երկարացում և վերանորոգման ծախսերի կրճատում</t>
  </si>
  <si>
    <t>ԱԾ09</t>
  </si>
  <si>
    <t>Հանրապետական և մարզային նշանակության ավտոճանապարհների բարելավման և անվտանգ երթևեկության ծառայություններ (Սյունիքի մարզ):</t>
  </si>
  <si>
    <t>Հոաղային պաստառի , երթևեկելի մասի, արհեստական կառույցների և կահավորման էլեմենտների նորմատիվ մակարդակում պահպանում և շահագործում (ձյան մաքրում,փոսային նորոգումներ,մաքրման աշխատանքներ, ջրահեռացում,նշագրում,կողնակների հարթեցում և լրացում, ընթացիկ նորոգման աշխատանքներ)</t>
  </si>
  <si>
    <t>&lt;&lt;Գնումների մասին&gt;&gt; ՀՀ օրենքով սահմանված գործընթացով ընտրված մասնագիտացված կազմակերպություն</t>
  </si>
  <si>
    <t>Հանրակրթության ծրագիր</t>
  </si>
  <si>
    <t xml:space="preserve">Տարրական,հիմնական և միջնակարգ (լրիվ) ընդհանուր կրթության ծառայությունների մատուցում </t>
  </si>
  <si>
    <t>Հանրակրթական մակարդակում սովորողների ընդգրկվածության,գրագիտության և համակողմանի զարգացման բարձր մակարդակի ապահովում</t>
  </si>
  <si>
    <t>ԱԾ10</t>
  </si>
  <si>
    <t xml:space="preserve">Տարրական ընդհանուր հանրակրթություն (Սյունիքի մարզ) </t>
  </si>
  <si>
    <t>Տարրական ընդհանուր կրթության տրամադրում</t>
  </si>
  <si>
    <t>Մարզի պետական հանրակրթական դպրոցներ</t>
  </si>
  <si>
    <t>ԱԾ109</t>
  </si>
  <si>
    <t xml:space="preserve">Նախադպրոցական կրթություն (Սյունիքի մարզ) </t>
  </si>
  <si>
    <t>5-6 տարեկան երեխաների նախապատրաստում հանրակրթական դպրոցներում ասուցմանը` ապահովելով հավասար մեկնարկային պայմաններ</t>
  </si>
  <si>
    <t>ԱԾ22</t>
  </si>
  <si>
    <t>Հիմնական ընդհանուր կրթության տրամադրում</t>
  </si>
  <si>
    <t>ԱԾ34</t>
  </si>
  <si>
    <t xml:space="preserve">ՄԻջնակարգ ընդհանուր հանրակրթություն (Սյունիքի մարզ) </t>
  </si>
  <si>
    <t>ՄԻջնակարգ (լրիվ) ընդհանուր կրթության տրամադրում</t>
  </si>
  <si>
    <t>Հանրակրթական դպրոցների մանկավարժներին և դպրոցահասակ երեխաներին տրանսպորտային ծախսերի փոխհատուցում (Սյունիքի մարզ)</t>
  </si>
  <si>
    <t>ԾՏ08</t>
  </si>
  <si>
    <t xml:space="preserve">Արտաուսումնական դաստիարակության ծրագիր </t>
  </si>
  <si>
    <t>ՀՀ Սյունիքի մարզի արտադպրոցական դաստիարակության կենտրոններ</t>
  </si>
  <si>
    <t>Հանրակրթական ուսուցման մակարդակում ընդգրկված երեխաների ֆիզիկական, հոգևոր և գեղագիտական զարգացում, բնապահպանական և կիրառական գիտելիքների ձեռքեբերում</t>
  </si>
  <si>
    <t xml:space="preserve">Արտադպրոցական դաստիարակություն (Սյունիքի մարզ) </t>
  </si>
  <si>
    <t>Արվեստի, երաժշտության,սպորտի դասընթացներ ակումբներում,մարզդպրոցներում և արտադպրոցական դաստիարակության այլ կենտրոններում</t>
  </si>
  <si>
    <t>ԱԾ07</t>
  </si>
  <si>
    <t>ԱԾ19</t>
  </si>
  <si>
    <t xml:space="preserve">Ազգային,փողային և լարային նվագարանների գծով ուսուցում (Սյունիքի մարզ) </t>
  </si>
  <si>
    <t>Երաժշտության և արվեստի դպրոցներում ազգային, փողային և լարային նվագարանների գծով ուսուցման կազմակերպում</t>
  </si>
  <si>
    <t>Ազգային,փողային և լարային նվագարանների ուսուցում իրականացնող երաժշտական և արվեստի դպրոցներ</t>
  </si>
  <si>
    <t>Արվեստի պահպանման և զարգացման ծրագիր</t>
  </si>
  <si>
    <t>Թատերարվեստի,երաժշտարվեստի,պարարվեստի,կերպարվեստի,ժողարվեստի ոլորտի ծառայություններ</t>
  </si>
  <si>
    <t>Քաղաքացիական հասարակության տեղեկացվածության և հաղորդակցման բարձրացում արվեստի ոլորտում</t>
  </si>
  <si>
    <t>ԱԾ23</t>
  </si>
  <si>
    <t xml:space="preserve">Համայնքային մշակույթի և ազատ ժամանցի կազմակերպում (Սյունիքի մարզ) </t>
  </si>
  <si>
    <t>Համայնքային մշակույթի և ազատ ժամանցի կազմակերպում մշակույթի կենտրոններում,տարածքային մշակութային միջոցառումների իրականացում</t>
  </si>
  <si>
    <t>&lt;&lt;Կապանի մշակույթի կենտրոն&gt;&gt; ՊՈԱԿ</t>
  </si>
  <si>
    <t>ԱԾ24</t>
  </si>
  <si>
    <t xml:space="preserve">Թատերական ներկայացումներ (Սյունիքի մարզ) </t>
  </si>
  <si>
    <t>Թատրոնների գործունեության ապահովում,թատերարվեստի խթանում, թատերարվեստին առնչվող միջոցառումների կազմակերպում</t>
  </si>
  <si>
    <t>&lt;&lt;Ա.Շիրվանզադեի անվան պետական դրամատիկական թատրոն &gt;&gt; ՊՈԱԿ</t>
  </si>
  <si>
    <t>ԱԾ25</t>
  </si>
  <si>
    <t xml:space="preserve">Մշակութային միջոցառումների իրականացում (Սյունիքի մարզ) </t>
  </si>
  <si>
    <t>Մարզի բնակչության համար ցուցահանդեսների, բեմադրությունների և այլ մշակութային միջոցառումների կազմակերպում</t>
  </si>
  <si>
    <t xml:space="preserve">Մշակույթի ոլորտում գործող կազմակերպություններ </t>
  </si>
  <si>
    <t>Կատարման %</t>
  </si>
  <si>
    <t>Ակտիվի նկարագրությունը</t>
  </si>
  <si>
    <t>Սոցիալական փաթեթների  ապահովման ծրագրեր</t>
  </si>
  <si>
    <t>Սոցիալական փաթեթներով ապահովում պետական հիմնարկների և կազմակերպությունների աշխատողներին</t>
  </si>
  <si>
    <t>Բնակչության կենսամակարդակի բարձրացում</t>
  </si>
  <si>
    <t xml:space="preserve"> Պետական հիմնարկների և կազմակերպությունների աշխատողներին սոցիալական փաթեթներով ապահովում</t>
  </si>
  <si>
    <t>Տրանսֆերտի  նկարագրությունը</t>
  </si>
  <si>
    <t xml:space="preserve"> Պետական հիմնարկների և կազմակերպությունների աշխատողներին առողջապահական փաթեթի,հիպոթեկային վարկի, ուսման վճարի և հանգստի ապահովման գծով ծախսերի փոխհատուցում</t>
  </si>
  <si>
    <t>ՀՀ սահմանադրությամբ Հայաստանի Հանրապետության պաշտպանությանը մասնակցելու քաղաքացիական պարտքի կատարման ապահովում</t>
  </si>
  <si>
    <t>Քաղաքականության միջոցառումներ.Տրանսֆերտներ</t>
  </si>
  <si>
    <t>Տրանսֆերտի   նկարագրությունը</t>
  </si>
  <si>
    <t>ԾՏ04</t>
  </si>
  <si>
    <t>Տրանսֆերտի նկարագրությունը</t>
  </si>
  <si>
    <t>Մարզի գյուղական համայնքներում բնակվող մանկավարժների և դպրոցահասակ երեխաների տրանսպորտային միջոցներով երթևեկության կազմակերպման նպատակով ֆինանասական աջակցություն</t>
  </si>
  <si>
    <t>Հանրակրթական դպրոցի տարրական դասարանների աշակերտներին սննդով ապահովում</t>
  </si>
  <si>
    <t>Ոչ ֆինանսական ակտիվների գծով միջոցառումներ</t>
  </si>
  <si>
    <t>Թանգարանների ծրագիր</t>
  </si>
  <si>
    <t>Թանգարանային առարկաների և հավաքածուների պահպանություն,համալրում,հրապարակում</t>
  </si>
  <si>
    <t>ՀՀ մշակութային ժառանգության բաղկացուցիչ մաս հանդիսացող թանգարանային հավաքածուների անխաթար պահպանումն ու փոխանցումը սերունդներին:                                               Թանգարանային հավաքածուներին հանրության հաղորդակցության աճ` նպաստելով հանրապետությունում մշակութային զբոսաշրջության խթանմանը,տնտեսական զարգացմանը, ինչպես նաև ԿԶԾ-ի իրագործմանը</t>
  </si>
  <si>
    <t>Թանգարանայինծառայություններ և ցուցահանդեսներ (Սյունիքի մարզ)</t>
  </si>
  <si>
    <t>Այլընտրանքային աշխատանքային ծառայության ծրագիր</t>
  </si>
  <si>
    <t>Այլընտրանքային աշխատանքային ծառայության անցած ՀՀ քաղաքացիներին &lt;&lt;Այլընտրանքային ծառայության մասին &gt;&gt; ՀՀ օրենքով սահմանված դրամական բավարարման և փոխհատուցումների տրամադրում</t>
  </si>
  <si>
    <t>Այլընտրանքային աշխատանքային ծառայողներին  դրամական բավարարման և  դրամական փոխհատուցման տրամադրում</t>
  </si>
  <si>
    <t>ՀՀ Սյունիքի մարզում այլընտրանքային աշխատանքային ծառայության անցած ՀՀ քաղաքացիներին &lt;&lt;Այլընտրանքային ծառայության մասին &gt;&gt; ՀՀ օրենքով սահմանված դրամական բավարարման և փոխհատուցումների տրամադրում</t>
  </si>
  <si>
    <t>Բաժին 2</t>
  </si>
  <si>
    <t>Ծրագիրը (ծրագրերը), որին (որոնց) առնչվում է ակտիվը</t>
  </si>
  <si>
    <t>Մատուցվող ծառայության նկարագրությունը</t>
  </si>
  <si>
    <t>Մանկապատանեկան և մասսայական սպորտի ծրագիր</t>
  </si>
  <si>
    <t>Բնակչության առողջության ամրապնդում, անհատի ներդաշնակ զարգացում, առողջ ապրելակերպի ապահովում</t>
  </si>
  <si>
    <t>ԾՏ20</t>
  </si>
  <si>
    <t>ԱԾ 07</t>
  </si>
  <si>
    <t>ԾՏ45</t>
  </si>
  <si>
    <t>Ատեստավորման միջոցով որակավորում ստացած ուսուսիչներին հավելավճարների տրամադրում</t>
  </si>
  <si>
    <t>Արվեստի,սպորտի դասընթացների իրականացում ակումբներում, մարզդպրոցներում և արտադպրոցական  դաստիարակության այլ կենտրոններում</t>
  </si>
  <si>
    <t>Այլ կառավարչական հիմնարկի կազմակերպություններում ներդրման պատվեր</t>
  </si>
  <si>
    <t>02.05.01</t>
  </si>
  <si>
    <t>01.01.01</t>
  </si>
  <si>
    <t>10.09.02</t>
  </si>
  <si>
    <t>08.02.02</t>
  </si>
  <si>
    <t>04.05.01</t>
  </si>
  <si>
    <t>09.01.02</t>
  </si>
  <si>
    <t>09.01.01</t>
  </si>
  <si>
    <t>09.02.02</t>
  </si>
  <si>
    <t>09.02.01</t>
  </si>
  <si>
    <t>09.06.01</t>
  </si>
  <si>
    <t>09.05.01</t>
  </si>
  <si>
    <t>08.02.05</t>
  </si>
  <si>
    <t>08.02.03</t>
  </si>
  <si>
    <t>Հիվանդանոցային բուժօգնության ծրագիր</t>
  </si>
  <si>
    <t>Սոցիալական նշանակության հիվանդությունների հիվանդանոցային բուժում, հարակից բժշկական և ախտորոշիչ ծառայությունների կարիք և իրավունք ունեցող անձանց հիվանդանոցային բուժում և ախտորոշիչ փորձաքննություն</t>
  </si>
  <si>
    <t>Հիվանդացության և մահացության կրճատում</t>
  </si>
  <si>
    <t>Ներդրումներ առողջապահական օբյեկտների շինարարության նպատակով</t>
  </si>
  <si>
    <t>Ներդրման  նկարագրությունը</t>
  </si>
  <si>
    <t>Առողջապահական օբյեկտների  շենքերի (մասնաշենքերի) հիմնանորոգում,(համաշինարարական աշխատանքներ,ջեռուցմն համակարգի իրականացում,ներքին հարդարում,տարածքի բարեկարգում)</t>
  </si>
  <si>
    <t>1150 Հիվանդանոցային բուժօգնության ծրագիր</t>
  </si>
  <si>
    <t>Բնակարանային ապահովում</t>
  </si>
  <si>
    <t>Բնակության վայր չունեցող անօթևան անձանց բնակարանային ապահովման աջակցություն</t>
  </si>
  <si>
    <t>Ծրագրի իրականացումը կնպաստի հանրապետությունում մշտական վայր չունեցող անօթևան անձանց բնակարանային ապահովմանը</t>
  </si>
  <si>
    <t>ԱՁ31</t>
  </si>
  <si>
    <t>Բնակարանային ֆոնդ (Սյունիքի մարզպետարան)</t>
  </si>
  <si>
    <t>ՀՀ Սյունիքի մարզի համայնքներում բազմաբնակարան բնակելի շենքերի տանիքների նորոգում</t>
  </si>
  <si>
    <t>1098.Բնակարանային ապահովում</t>
  </si>
  <si>
    <t>Ֆիզիկական կուլտուրայի և սպորտի քարոզչության և առողջ ապ­րելակերպի արմատավորմանն ուղղված միջոցառումների իրա­կանացում, հանրապետական մակարդակով տարբեր մարզական խաղերի և փառատոների կազմակերպում և անցկացում</t>
  </si>
  <si>
    <t>«Լավագույն մարզական ընտանիք» մրցույթի անցկացում</t>
  </si>
  <si>
    <t>Դրամաշնորհ ստացողի անվանումը</t>
  </si>
  <si>
    <t>Համապատասխան կազմակերպություն</t>
  </si>
  <si>
    <t>ՀՀ Նախագահի մրցանակի համար «Լավագույն մարզական ընտանիք» մրցույթի անցկացում</t>
  </si>
  <si>
    <t>Աջակցություն համայնքային, միջհամայնքային, ոչ կառավարական, մասնավոր և այլ կազմակերպություններին և անհատներին</t>
  </si>
  <si>
    <t>Աջակցություն համայնքներին համայնքային օբյեկտների շենքային պայմանների բարելավման համար</t>
  </si>
  <si>
    <t>Համայնքներում կյանքի ստանդարտների բարելավում</t>
  </si>
  <si>
    <t>Աջակցություն ՀՀ Սյունիքի մարզի  համայնքներին (ՀՀ Սյունիքի մարզպետարան)</t>
  </si>
  <si>
    <t>Ֆինանսավորման ծախսի նկարագրությունը</t>
  </si>
  <si>
    <t>1047.Աջակցություն համայնքային, միջհամայնքային, ոչ կառավարական, մասնավոր և այլ կազմակերպություններին և անհատներին</t>
  </si>
  <si>
    <t>11.01.01</t>
  </si>
  <si>
    <t>Կառավարչական հիմնարկի կողմից օգտագործվող ակտիվներ</t>
  </si>
  <si>
    <t>Վարչական սարքավորումներ</t>
  </si>
  <si>
    <t>Տարածքային կառավարման ծառայությունների իրականացում</t>
  </si>
  <si>
    <t>ՀՀ օրենսդրությամբ(ՀՀ օրենքներով և կառավարության որոշումներով) նախատեսված օժանդակություն և փողհատուցումներ</t>
  </si>
  <si>
    <t>ՀՀ օրենսդրությամբ(ՀՀ օրենքներով և կառավարության որոշումներով) նախատեսված օժանդակություն և փողհատուցումներ ՏԻՄ-երին,կուսակցությունների և այլն</t>
  </si>
  <si>
    <t>ՀՀ օրենսդրության պահանջների կատարում</t>
  </si>
  <si>
    <t>Աջակցություն Մեղրիի տարածաշրջանի գյուղական բնակչությանը(ՀՀ Սյունիքի մարզպետարան)</t>
  </si>
  <si>
    <t>Ֆինանսական ծախսի նկարագրությունը</t>
  </si>
  <si>
    <t>Պետական անհատույց աջակցություն Մեղրիի տարածաշրջանի գյուղական բնակչությանն անհատական ոռոգման պոմպերով օգտագործված էլեկտրաէներգիայի արժեքը փոխհատուցելու նպատակով</t>
  </si>
  <si>
    <t>ԾՏ12</t>
  </si>
  <si>
    <t>ԾՏ15</t>
  </si>
  <si>
    <t>ՀՀ Սյունիքի մարզի համայնքների բարեկարգում (ՀՀ Սյունիքի մարզպետարան)</t>
  </si>
  <si>
    <t>Համաշխարհային բանկի աջակցությամբ ՀՀ Սյունիքի մարզի Սիսիանի համայնքի Նժդեհ բնակավայրում համայնքների գյուղատնտեսական ռեսուրսների կառավարման և մրցունակության ծրագրի իրականացման շրջանակում &lt;&lt;Նժդեհ համայնքի արոտօգտագործողների միավորում&gt;&gt; սպառողական կոոպերատիվին գյուղատնտեսական տեղնիկա ձեռք բերելու համար աջակցության ցուցաբերում</t>
  </si>
  <si>
    <t>ԾՏ37</t>
  </si>
  <si>
    <t>Սիսիանի համայնքի Նար-Դոս 5 բազմաբնակարան շենքի աստիճանահարթակի վերանորոգման նպատակով Սիսիանի համայնքին աջակցության տրամադրում</t>
  </si>
  <si>
    <t>Տարածքների տնտեսական  և սոցիալական ենթակառուցվածքների զարգացում</t>
  </si>
  <si>
    <t>ՀՀ Սյունիքի մարզի համայնքների` Գորիսի համայնքի դիտակետի և հարակից ճեմուղու բարեկարգման , կենտրոնական հրապարակի հարակից տարածքի բարեկարգում (Գավառագիտական թանգարանի հարակից այգի), Քաջարանի համայնքի մարզահրապարակի  կառուցման աշխատանքների իրականացման նպատակով</t>
  </si>
  <si>
    <t>ՀՀ Սյունիքի մարզի  համայնքների  ենթակառուցվածքների զարգացում (Սյունիքի մարզպետարան)</t>
  </si>
  <si>
    <t xml:space="preserve">ՀՀ համայնքների տնտեսական  և սոցիալական ենթակառուցվածքների զարգացում </t>
  </si>
  <si>
    <t>Սուբվենցիաների տրամադրում ՀՀ Սյունիքի մարզի համայնքներին  ենթակառուցվածքների զարգացման նպատակով</t>
  </si>
  <si>
    <t>1157 Տարածքների տնտեսական  և սոցիալական ենթակառուցվածքների զարգացում</t>
  </si>
  <si>
    <t>ԾՏ24</t>
  </si>
  <si>
    <t>ՀՀ մարզպետարանների կողմից տարածքային կառավարման քաղաքականության իրականացման ծառայություններ</t>
  </si>
  <si>
    <t>Նպաստում է ՀՀ մարզպետարանների կողմից իրականացվող այլ ծրագրերով սահմանված նպատակների իրականացմանը</t>
  </si>
  <si>
    <t>ԿՀ08</t>
  </si>
  <si>
    <t>Ակտիվը օգտագործող կազմակերպության անվանումը</t>
  </si>
  <si>
    <t>Ծրագիրը` որին առնչվում է ակտիվը</t>
  </si>
  <si>
    <t>Այլընտրանքային աշխատանքային ծառայության անցած ՀՀ քաղաքացիներին &lt;&lt; Այլընտրանքային ծառայության մասին &gt;&gt; ՀՀ օրենքով սահմանված   դրամական բավարարման և   փոխհատուցումների տրամադրում</t>
  </si>
  <si>
    <t>ՀՀ սահմանադրությամբ ՀՀ պաշտպանությանը մասնակցելու քաղաքացիական պարտքի կատարման ապահովում</t>
  </si>
  <si>
    <t>Այլընտրանքային աշխատանքային ծառայողներին    դրամական բավարարման և  և դրամական  փոխհատուցման տրամադրում</t>
  </si>
  <si>
    <t>ՀՀ Սյունիքի մարզում այլընտրանքային աշխատանքային ծառայության անցած ՀՀ քաղաքացիներին &lt;&lt; Այլընտրանքային ծառայության մասին &gt;&gt; ՀՀ օրենքով սահմանված   դրամական բավարարման և   փոխհատուցումների տրամադրում</t>
  </si>
  <si>
    <t>ԵԿ31</t>
  </si>
  <si>
    <t>Հայաստանի Հանրապետության Սյունիքի մարզպետարան</t>
  </si>
  <si>
    <t>Բյուջե</t>
  </si>
  <si>
    <t>Ճշտված բյուջե</t>
  </si>
  <si>
    <t>Փաստ</t>
  </si>
  <si>
    <t xml:space="preserve">Հիմնական ընդհանուր հանրակրթություն (Սյունիքի մարզ)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</si>
</sst>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-;\-* #,##0.00_-;_-* &quot;-&quot;??_-;_-@_-"/>
    <numFmt numFmtId="165" formatCode="0.0"/>
    <numFmt numFmtId="166" formatCode="_-* #,##0.0_-;\-* #,##0.0_-;_-* &quot;-&quot;??_-;_-@_-"/>
  </numFmts>
  <fonts count="9" x14ac:knownFonts="1">
    <font>
      <sz val="12"/>
      <name val="Times Armenian"/>
    </font>
    <font>
      <sz val="12"/>
      <name val="Times Armenian"/>
      <family val="1"/>
    </font>
    <font>
      <sz val="12"/>
      <name val="Times Armenian"/>
      <family val="1"/>
    </font>
    <font>
      <sz val="12"/>
      <name val="GHEA Grapalat"/>
      <family val="3"/>
    </font>
    <font>
      <sz val="10"/>
      <name val="GHEA Grapalat"/>
      <family val="3"/>
    </font>
    <font>
      <u/>
      <sz val="10"/>
      <name val="GHEA Grapalat"/>
      <family val="3"/>
    </font>
    <font>
      <sz val="11"/>
      <name val="GHEA Grapalat"/>
      <family val="3"/>
    </font>
    <font>
      <b/>
      <sz val="12"/>
      <name val="GHEA Grapalat"/>
      <family val="3"/>
    </font>
    <font>
      <sz val="12"/>
      <color rgb="FFFF000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23">
    <xf numFmtId="0" fontId="0" fillId="0" borderId="0" xfId="0"/>
    <xf numFmtId="0" fontId="3" fillId="0" borderId="0" xfId="0" applyFont="1"/>
    <xf numFmtId="0" fontId="4" fillId="0" borderId="0" xfId="0" applyFont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3" fillId="0" borderId="0" xfId="0" applyFont="1" applyBorder="1"/>
    <xf numFmtId="0" fontId="3" fillId="2" borderId="0" xfId="0" applyFont="1" applyFill="1" applyBorder="1"/>
    <xf numFmtId="0" fontId="3" fillId="2" borderId="0" xfId="0" applyFont="1" applyFill="1"/>
    <xf numFmtId="0" fontId="5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4" fillId="2" borderId="1" xfId="0" applyNumberFormat="1" applyFont="1" applyFill="1" applyBorder="1" applyAlignment="1">
      <alignment horizontal="left" vertical="center" wrapText="1"/>
    </xf>
    <xf numFmtId="2" fontId="4" fillId="2" borderId="1" xfId="0" applyNumberFormat="1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wrapText="1"/>
    </xf>
    <xf numFmtId="164" fontId="3" fillId="2" borderId="2" xfId="1" applyFont="1" applyFill="1" applyBorder="1" applyAlignment="1">
      <alignment wrapText="1"/>
    </xf>
    <xf numFmtId="164" fontId="3" fillId="2" borderId="3" xfId="1" applyFont="1" applyFill="1" applyBorder="1" applyAlignment="1">
      <alignment wrapText="1"/>
    </xf>
    <xf numFmtId="164" fontId="3" fillId="2" borderId="4" xfId="1" applyFont="1" applyFill="1" applyBorder="1" applyAlignment="1">
      <alignment wrapText="1"/>
    </xf>
    <xf numFmtId="0" fontId="4" fillId="2" borderId="3" xfId="0" applyFont="1" applyFill="1" applyBorder="1" applyAlignment="1">
      <alignment horizontal="center" vertical="top"/>
    </xf>
    <xf numFmtId="164" fontId="4" fillId="2" borderId="2" xfId="1" applyFont="1" applyFill="1" applyBorder="1" applyAlignment="1">
      <alignment horizontal="center" vertical="top"/>
    </xf>
    <xf numFmtId="164" fontId="4" fillId="2" borderId="3" xfId="1" applyFont="1" applyFill="1" applyBorder="1" applyAlignment="1">
      <alignment horizontal="center" vertical="top"/>
    </xf>
    <xf numFmtId="164" fontId="4" fillId="2" borderId="4" xfId="1" applyFont="1" applyFill="1" applyBorder="1" applyAlignment="1">
      <alignment horizontal="center" vertical="top"/>
    </xf>
    <xf numFmtId="0" fontId="4" fillId="2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left" vertical="top"/>
    </xf>
    <xf numFmtId="165" fontId="4" fillId="2" borderId="4" xfId="0" applyNumberFormat="1" applyFont="1" applyFill="1" applyBorder="1" applyAlignment="1">
      <alignment horizontal="left" vertical="top"/>
    </xf>
    <xf numFmtId="165" fontId="4" fillId="2" borderId="3" xfId="0" applyNumberFormat="1" applyFont="1" applyFill="1" applyBorder="1" applyAlignment="1">
      <alignment horizontal="center" vertical="top"/>
    </xf>
    <xf numFmtId="164" fontId="4" fillId="2" borderId="1" xfId="1" applyFont="1" applyFill="1" applyBorder="1" applyAlignment="1">
      <alignment horizontal="left" vertical="top"/>
    </xf>
    <xf numFmtId="165" fontId="4" fillId="2" borderId="1" xfId="0" applyNumberFormat="1" applyFont="1" applyFill="1" applyBorder="1" applyAlignment="1">
      <alignment horizontal="center" vertical="top"/>
    </xf>
    <xf numFmtId="165" fontId="4" fillId="2" borderId="1" xfId="0" applyNumberFormat="1" applyFont="1" applyFill="1" applyBorder="1" applyAlignment="1">
      <alignment horizontal="left" vertical="top"/>
    </xf>
    <xf numFmtId="164" fontId="4" fillId="2" borderId="1" xfId="1" applyFont="1" applyFill="1" applyBorder="1" applyAlignment="1">
      <alignment horizontal="center" vertical="top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0" fillId="0" borderId="3" xfId="0" applyBorder="1" applyAlignment="1"/>
    <xf numFmtId="0" fontId="3" fillId="0" borderId="0" xfId="0" applyFont="1" applyAlignment="1">
      <alignment vertical="center"/>
    </xf>
    <xf numFmtId="0" fontId="4" fillId="2" borderId="1" xfId="0" applyFont="1" applyFill="1" applyBorder="1" applyAlignment="1">
      <alignment vertical="center"/>
    </xf>
    <xf numFmtId="0" fontId="4" fillId="2" borderId="2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vertical="center"/>
    </xf>
    <xf numFmtId="0" fontId="5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justify" vertical="center"/>
    </xf>
    <xf numFmtId="0" fontId="4" fillId="3" borderId="1" xfId="0" applyFont="1" applyFill="1" applyBorder="1" applyAlignment="1">
      <alignment horizontal="center" vertical="center"/>
    </xf>
    <xf numFmtId="0" fontId="3" fillId="3" borderId="1" xfId="0" applyFont="1" applyFill="1" applyBorder="1"/>
    <xf numFmtId="0" fontId="4" fillId="3" borderId="1" xfId="0" applyFont="1" applyFill="1" applyBorder="1" applyAlignment="1">
      <alignment vertical="center"/>
    </xf>
    <xf numFmtId="0" fontId="4" fillId="3" borderId="1" xfId="0" applyFont="1" applyFill="1" applyBorder="1"/>
    <xf numFmtId="164" fontId="4" fillId="3" borderId="1" xfId="1" applyFont="1" applyFill="1" applyBorder="1"/>
    <xf numFmtId="0" fontId="3" fillId="3" borderId="1" xfId="0" applyFont="1" applyFill="1" applyBorder="1" applyAlignment="1">
      <alignment vertical="top"/>
    </xf>
    <xf numFmtId="164" fontId="3" fillId="3" borderId="1" xfId="1" applyFont="1" applyFill="1" applyBorder="1"/>
    <xf numFmtId="164" fontId="4" fillId="3" borderId="1" xfId="1" applyFont="1" applyFill="1" applyBorder="1" applyAlignment="1">
      <alignment horizontal="center" vertical="top"/>
    </xf>
    <xf numFmtId="165" fontId="4" fillId="3" borderId="1" xfId="0" applyNumberFormat="1" applyFont="1" applyFill="1" applyBorder="1" applyAlignment="1">
      <alignment horizontal="center" vertical="top"/>
    </xf>
    <xf numFmtId="0" fontId="4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wrapText="1"/>
    </xf>
    <xf numFmtId="164" fontId="4" fillId="3" borderId="1" xfId="1" applyFont="1" applyFill="1" applyBorder="1" applyAlignment="1">
      <alignment horizontal="left" vertical="top"/>
    </xf>
    <xf numFmtId="0" fontId="4" fillId="3" borderId="1" xfId="0" applyFont="1" applyFill="1" applyBorder="1" applyAlignment="1">
      <alignment horizontal="center" vertical="top"/>
    </xf>
    <xf numFmtId="0" fontId="4" fillId="3" borderId="1" xfId="0" applyFont="1" applyFill="1" applyBorder="1" applyAlignment="1">
      <alignment horizontal="center"/>
    </xf>
    <xf numFmtId="0" fontId="8" fillId="3" borderId="1" xfId="0" applyFont="1" applyFill="1" applyBorder="1"/>
    <xf numFmtId="0" fontId="3" fillId="3" borderId="1" xfId="0" applyFont="1" applyFill="1" applyBorder="1" applyAlignment="1">
      <alignment horizontal="center"/>
    </xf>
    <xf numFmtId="164" fontId="3" fillId="3" borderId="1" xfId="1" applyFont="1" applyFill="1" applyBorder="1" applyAlignment="1">
      <alignment horizontal="center"/>
    </xf>
    <xf numFmtId="2" fontId="4" fillId="3" borderId="1" xfId="0" applyNumberFormat="1" applyFont="1" applyFill="1" applyBorder="1" applyAlignment="1">
      <alignment horizontal="center" vertical="top"/>
    </xf>
    <xf numFmtId="0" fontId="5" fillId="2" borderId="2" xfId="0" applyFont="1" applyFill="1" applyBorder="1" applyAlignment="1">
      <alignment horizontal="left" vertical="center" wrapText="1"/>
    </xf>
    <xf numFmtId="0" fontId="0" fillId="3" borderId="1" xfId="0" applyFill="1" applyBorder="1" applyAlignment="1"/>
    <xf numFmtId="0" fontId="0" fillId="3" borderId="1" xfId="0" applyFill="1" applyBorder="1" applyAlignment="1">
      <alignment vertical="center"/>
    </xf>
    <xf numFmtId="0" fontId="3" fillId="3" borderId="1" xfId="0" applyFont="1" applyFill="1" applyBorder="1" applyAlignment="1">
      <alignment horizontal="center" wrapText="1"/>
    </xf>
    <xf numFmtId="0" fontId="4" fillId="3" borderId="1" xfId="0" applyFont="1" applyFill="1" applyBorder="1" applyAlignment="1">
      <alignment horizontal="left" vertical="top"/>
    </xf>
    <xf numFmtId="0" fontId="3" fillId="2" borderId="5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top"/>
    </xf>
    <xf numFmtId="0" fontId="4" fillId="2" borderId="3" xfId="0" applyFont="1" applyFill="1" applyBorder="1" applyAlignment="1">
      <alignment horizontal="center" vertical="top"/>
    </xf>
    <xf numFmtId="0" fontId="4" fillId="2" borderId="4" xfId="0" applyFont="1" applyFill="1" applyBorder="1" applyAlignment="1">
      <alignment horizontal="center" vertical="top"/>
    </xf>
    <xf numFmtId="0" fontId="4" fillId="2" borderId="1" xfId="0" applyFont="1" applyFill="1" applyBorder="1" applyAlignment="1">
      <alignment vertical="center" wrapText="1"/>
    </xf>
    <xf numFmtId="0" fontId="4" fillId="2" borderId="2" xfId="0" applyFont="1" applyFill="1" applyBorder="1" applyAlignment="1">
      <alignment horizontal="center" vertical="top" wrapText="1"/>
    </xf>
    <xf numFmtId="0" fontId="4" fillId="2" borderId="3" xfId="0" applyFont="1" applyFill="1" applyBorder="1" applyAlignment="1">
      <alignment horizontal="center" vertical="top" wrapText="1"/>
    </xf>
    <xf numFmtId="0" fontId="4" fillId="2" borderId="4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center" vertical="top"/>
    </xf>
    <xf numFmtId="165" fontId="4" fillId="2" borderId="2" xfId="0" applyNumberFormat="1" applyFont="1" applyFill="1" applyBorder="1" applyAlignment="1">
      <alignment horizontal="left" vertical="top"/>
    </xf>
    <xf numFmtId="165" fontId="4" fillId="2" borderId="3" xfId="0" applyNumberFormat="1" applyFont="1" applyFill="1" applyBorder="1" applyAlignment="1">
      <alignment horizontal="left" vertical="top"/>
    </xf>
    <xf numFmtId="0" fontId="4" fillId="2" borderId="1" xfId="0" applyFont="1" applyFill="1" applyBorder="1" applyAlignment="1">
      <alignment horizontal="left" vertical="top"/>
    </xf>
    <xf numFmtId="0" fontId="4" fillId="2" borderId="2" xfId="0" applyFont="1" applyFill="1" applyBorder="1" applyAlignment="1">
      <alignment horizontal="left" vertical="top"/>
    </xf>
    <xf numFmtId="164" fontId="4" fillId="2" borderId="2" xfId="1" applyFont="1" applyFill="1" applyBorder="1" applyAlignment="1">
      <alignment horizontal="center" vertical="top"/>
    </xf>
    <xf numFmtId="164" fontId="4" fillId="2" borderId="3" xfId="1" applyFont="1" applyFill="1" applyBorder="1" applyAlignment="1">
      <alignment horizontal="center" vertical="top"/>
    </xf>
    <xf numFmtId="165" fontId="4" fillId="2" borderId="2" xfId="0" applyNumberFormat="1" applyFont="1" applyFill="1" applyBorder="1" applyAlignment="1">
      <alignment horizontal="center" vertical="top"/>
    </xf>
    <xf numFmtId="165" fontId="4" fillId="2" borderId="3" xfId="0" applyNumberFormat="1" applyFont="1" applyFill="1" applyBorder="1" applyAlignment="1">
      <alignment horizontal="center" vertical="top"/>
    </xf>
    <xf numFmtId="0" fontId="4" fillId="2" borderId="1" xfId="0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/>
    </xf>
    <xf numFmtId="164" fontId="4" fillId="2" borderId="4" xfId="1" applyFont="1" applyFill="1" applyBorder="1" applyAlignment="1">
      <alignment horizontal="center" vertical="top"/>
    </xf>
    <xf numFmtId="164" fontId="4" fillId="2" borderId="1" xfId="1" applyFont="1" applyFill="1" applyBorder="1" applyAlignment="1">
      <alignment horizontal="center" vertical="top"/>
    </xf>
    <xf numFmtId="164" fontId="4" fillId="2" borderId="2" xfId="1" applyFont="1" applyFill="1" applyBorder="1" applyAlignment="1">
      <alignment horizontal="left" vertical="top"/>
    </xf>
    <xf numFmtId="164" fontId="2" fillId="2" borderId="3" xfId="1" applyFont="1" applyFill="1" applyBorder="1"/>
    <xf numFmtId="164" fontId="2" fillId="2" borderId="4" xfId="1" applyFont="1" applyFill="1" applyBorder="1"/>
    <xf numFmtId="164" fontId="4" fillId="2" borderId="3" xfId="1" applyFont="1" applyFill="1" applyBorder="1" applyAlignment="1">
      <alignment horizontal="left" vertical="top"/>
    </xf>
    <xf numFmtId="164" fontId="4" fillId="2" borderId="4" xfId="1" applyFont="1" applyFill="1" applyBorder="1" applyAlignment="1">
      <alignment horizontal="left" vertical="top"/>
    </xf>
    <xf numFmtId="165" fontId="4" fillId="2" borderId="4" xfId="0" applyNumberFormat="1" applyFont="1" applyFill="1" applyBorder="1" applyAlignment="1">
      <alignment horizontal="left" vertical="top"/>
    </xf>
    <xf numFmtId="165" fontId="4" fillId="2" borderId="1" xfId="0" applyNumberFormat="1" applyFont="1" applyFill="1" applyBorder="1" applyAlignment="1">
      <alignment horizontal="center" vertical="top"/>
    </xf>
    <xf numFmtId="164" fontId="4" fillId="2" borderId="1" xfId="1" applyFont="1" applyFill="1" applyBorder="1" applyAlignment="1">
      <alignment horizontal="left" vertical="top"/>
    </xf>
    <xf numFmtId="0" fontId="3" fillId="2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/>
    </xf>
    <xf numFmtId="164" fontId="4" fillId="2" borderId="1" xfId="1" applyFont="1" applyFill="1" applyBorder="1" applyAlignment="1">
      <alignment horizontal="left" vertical="top" wrapText="1"/>
    </xf>
    <xf numFmtId="164" fontId="4" fillId="2" borderId="2" xfId="1" applyFont="1" applyFill="1" applyBorder="1" applyAlignment="1">
      <alignment horizontal="center" vertical="top" wrapText="1"/>
    </xf>
    <xf numFmtId="164" fontId="4" fillId="2" borderId="3" xfId="1" applyFont="1" applyFill="1" applyBorder="1" applyAlignment="1">
      <alignment horizontal="center" vertical="top" wrapText="1"/>
    </xf>
    <xf numFmtId="164" fontId="4" fillId="2" borderId="4" xfId="1" applyFont="1" applyFill="1" applyBorder="1" applyAlignment="1">
      <alignment horizontal="center" vertical="top" wrapText="1"/>
    </xf>
    <xf numFmtId="0" fontId="3" fillId="2" borderId="1" xfId="0" applyFont="1" applyFill="1" applyBorder="1"/>
    <xf numFmtId="165" fontId="4" fillId="2" borderId="1" xfId="0" applyNumberFormat="1" applyFont="1" applyFill="1" applyBorder="1" applyAlignment="1">
      <alignment horizontal="left" vertical="top"/>
    </xf>
    <xf numFmtId="165" fontId="4" fillId="2" borderId="4" xfId="0" applyNumberFormat="1" applyFont="1" applyFill="1" applyBorder="1" applyAlignment="1">
      <alignment horizontal="center" vertical="top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6" fillId="2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66" fontId="4" fillId="0" borderId="1" xfId="1" applyNumberFormat="1" applyFont="1" applyBorder="1" applyAlignment="1">
      <alignment horizontal="center" vertical="center" wrapText="1"/>
    </xf>
    <xf numFmtId="165" fontId="4" fillId="0" borderId="1" xfId="0" applyNumberFormat="1" applyFont="1" applyBorder="1" applyAlignment="1">
      <alignment horizontal="center" vertical="center" wrapText="1"/>
    </xf>
    <xf numFmtId="0" fontId="0" fillId="0" borderId="3" xfId="0" applyBorder="1" applyAlignment="1">
      <alignment vertical="center"/>
    </xf>
    <xf numFmtId="0" fontId="4" fillId="2" borderId="3" xfId="0" applyFont="1" applyFill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S238"/>
  <sheetViews>
    <sheetView tabSelected="1" topLeftCell="A88" workbookViewId="0">
      <selection activeCell="D12" sqref="D12"/>
    </sheetView>
  </sheetViews>
  <sheetFormatPr defaultRowHeight="17.25" x14ac:dyDescent="0.3"/>
  <cols>
    <col min="1" max="1" width="6.25" style="38" customWidth="1"/>
    <col min="2" max="2" width="6" style="1" customWidth="1"/>
    <col min="3" max="3" width="8.375" style="1" customWidth="1"/>
    <col min="4" max="4" width="43" style="31" customWidth="1"/>
    <col min="5" max="6" width="13.5" style="1" customWidth="1"/>
    <col min="7" max="7" width="11.875" style="1" bestFit="1" customWidth="1"/>
    <col min="8" max="8" width="6.5" style="1" customWidth="1"/>
    <col min="9" max="45" width="9" style="4"/>
    <col min="46" max="16384" width="9" style="1"/>
  </cols>
  <sheetData>
    <row r="2" spans="1:8" x14ac:dyDescent="0.3">
      <c r="A2" s="117" t="s">
        <v>176</v>
      </c>
      <c r="B2" s="117"/>
      <c r="C2" s="117"/>
      <c r="D2" s="117"/>
      <c r="E2" s="117"/>
      <c r="F2" s="117"/>
      <c r="G2" s="117"/>
      <c r="H2" s="117"/>
    </row>
    <row r="4" spans="1:8" x14ac:dyDescent="0.3">
      <c r="A4" s="96"/>
      <c r="B4" s="96"/>
      <c r="C4" s="96"/>
      <c r="D4" s="96"/>
      <c r="E4" s="96"/>
      <c r="F4" s="96"/>
    </row>
    <row r="5" spans="1:8" ht="19.5" customHeight="1" x14ac:dyDescent="0.3">
      <c r="A5" s="97"/>
      <c r="B5" s="97"/>
      <c r="C5" s="97"/>
      <c r="D5" s="97"/>
      <c r="E5" s="97"/>
      <c r="F5" s="97"/>
      <c r="G5" s="97"/>
    </row>
    <row r="6" spans="1:8" x14ac:dyDescent="0.3">
      <c r="G6" s="2" t="s">
        <v>6</v>
      </c>
    </row>
    <row r="7" spans="1:8" ht="44.25" customHeight="1" x14ac:dyDescent="0.3">
      <c r="A7" s="118" t="s">
        <v>0</v>
      </c>
      <c r="B7" s="118"/>
      <c r="C7" s="3" t="s">
        <v>3</v>
      </c>
      <c r="D7" s="118" t="s">
        <v>5</v>
      </c>
      <c r="E7" s="119" t="s">
        <v>177</v>
      </c>
      <c r="F7" s="119" t="s">
        <v>178</v>
      </c>
      <c r="G7" s="119" t="s">
        <v>179</v>
      </c>
      <c r="H7" s="120" t="s">
        <v>70</v>
      </c>
    </row>
    <row r="8" spans="1:8" ht="52.5" customHeight="1" x14ac:dyDescent="0.3">
      <c r="A8" s="3" t="s">
        <v>1</v>
      </c>
      <c r="B8" s="3" t="s">
        <v>2</v>
      </c>
      <c r="C8" s="3" t="s">
        <v>4</v>
      </c>
      <c r="D8" s="118"/>
      <c r="E8" s="119"/>
      <c r="F8" s="119"/>
      <c r="G8" s="119"/>
      <c r="H8" s="120"/>
    </row>
    <row r="9" spans="1:8" ht="19.5" customHeight="1" x14ac:dyDescent="0.3">
      <c r="A9" s="40">
        <v>1002</v>
      </c>
      <c r="B9" s="41"/>
      <c r="C9" s="41"/>
      <c r="D9" s="42" t="s">
        <v>7</v>
      </c>
      <c r="E9" s="41"/>
      <c r="F9" s="41"/>
      <c r="G9" s="41"/>
      <c r="H9" s="41"/>
    </row>
    <row r="10" spans="1:8" ht="22.5" customHeight="1" x14ac:dyDescent="0.3">
      <c r="A10" s="113"/>
      <c r="B10" s="83"/>
      <c r="C10" s="77"/>
      <c r="D10" s="32" t="s">
        <v>8</v>
      </c>
      <c r="E10" s="94">
        <f>+E16</f>
        <v>522945.3</v>
      </c>
      <c r="F10" s="94">
        <f>+F16</f>
        <v>521472.1</v>
      </c>
      <c r="G10" s="94">
        <f>+G16</f>
        <v>512608.94</v>
      </c>
      <c r="H10" s="93">
        <f>G10/F10%</f>
        <v>98.300357775612554</v>
      </c>
    </row>
    <row r="11" spans="1:8" ht="27.75" customHeight="1" x14ac:dyDescent="0.3">
      <c r="A11" s="122"/>
      <c r="B11" s="83"/>
      <c r="C11" s="105"/>
      <c r="D11" s="7" t="s">
        <v>9</v>
      </c>
      <c r="E11" s="94"/>
      <c r="F11" s="94"/>
      <c r="G11" s="94"/>
      <c r="H11" s="93"/>
    </row>
    <row r="12" spans="1:8" ht="52.5" customHeight="1" x14ac:dyDescent="0.3">
      <c r="A12" s="122"/>
      <c r="B12" s="83"/>
      <c r="C12" s="105"/>
      <c r="D12" s="8" t="s">
        <v>10</v>
      </c>
      <c r="E12" s="94"/>
      <c r="F12" s="94"/>
      <c r="G12" s="94"/>
      <c r="H12" s="93"/>
    </row>
    <row r="13" spans="1:8" ht="26.25" customHeight="1" x14ac:dyDescent="0.3">
      <c r="A13" s="122"/>
      <c r="B13" s="83"/>
      <c r="C13" s="105"/>
      <c r="D13" s="7" t="s">
        <v>11</v>
      </c>
      <c r="E13" s="94"/>
      <c r="F13" s="94"/>
      <c r="G13" s="94"/>
      <c r="H13" s="93"/>
    </row>
    <row r="14" spans="1:8" ht="42.75" customHeight="1" x14ac:dyDescent="0.3">
      <c r="A14" s="122"/>
      <c r="B14" s="83"/>
      <c r="C14" s="105"/>
      <c r="D14" s="8" t="s">
        <v>12</v>
      </c>
      <c r="E14" s="94"/>
      <c r="F14" s="94"/>
      <c r="G14" s="94"/>
      <c r="H14" s="93"/>
    </row>
    <row r="15" spans="1:8" ht="26.25" customHeight="1" x14ac:dyDescent="0.3">
      <c r="A15" s="122"/>
      <c r="B15" s="43"/>
      <c r="C15" s="43"/>
      <c r="D15" s="42" t="s">
        <v>14</v>
      </c>
      <c r="E15" s="44"/>
      <c r="F15" s="44"/>
      <c r="G15" s="44"/>
      <c r="H15" s="41"/>
    </row>
    <row r="16" spans="1:8" ht="55.5" customHeight="1" x14ac:dyDescent="0.3">
      <c r="A16" s="122"/>
      <c r="B16" s="77" t="s">
        <v>13</v>
      </c>
      <c r="C16" s="77" t="s">
        <v>106</v>
      </c>
      <c r="D16" s="8" t="s">
        <v>15</v>
      </c>
      <c r="E16" s="94">
        <v>522945.3</v>
      </c>
      <c r="F16" s="94">
        <v>521472.1</v>
      </c>
      <c r="G16" s="94">
        <v>512608.94</v>
      </c>
      <c r="H16" s="93">
        <f>G16/F16%</f>
        <v>98.300357775612554</v>
      </c>
    </row>
    <row r="17" spans="1:8" ht="27" customHeight="1" x14ac:dyDescent="0.3">
      <c r="A17" s="122"/>
      <c r="B17" s="77"/>
      <c r="C17" s="105"/>
      <c r="D17" s="7" t="s">
        <v>16</v>
      </c>
      <c r="E17" s="94"/>
      <c r="F17" s="94"/>
      <c r="G17" s="94"/>
      <c r="H17" s="93"/>
    </row>
    <row r="18" spans="1:8" ht="130.5" customHeight="1" x14ac:dyDescent="0.3">
      <c r="A18" s="122"/>
      <c r="B18" s="77"/>
      <c r="C18" s="105"/>
      <c r="D18" s="8" t="s">
        <v>17</v>
      </c>
      <c r="E18" s="94"/>
      <c r="F18" s="94"/>
      <c r="G18" s="94"/>
      <c r="H18" s="93"/>
    </row>
    <row r="19" spans="1:8" ht="32.25" customHeight="1" x14ac:dyDescent="0.3">
      <c r="A19" s="122"/>
      <c r="B19" s="77"/>
      <c r="C19" s="105"/>
      <c r="D19" s="7" t="s">
        <v>18</v>
      </c>
      <c r="E19" s="94"/>
      <c r="F19" s="94"/>
      <c r="G19" s="94"/>
      <c r="H19" s="93"/>
    </row>
    <row r="20" spans="1:8" ht="26.25" customHeight="1" x14ac:dyDescent="0.3">
      <c r="A20" s="122"/>
      <c r="B20" s="77"/>
      <c r="C20" s="105"/>
      <c r="D20" s="32" t="s">
        <v>19</v>
      </c>
      <c r="E20" s="94"/>
      <c r="F20" s="94"/>
      <c r="G20" s="94"/>
      <c r="H20" s="93"/>
    </row>
    <row r="21" spans="1:8" ht="29.25" customHeight="1" x14ac:dyDescent="0.3">
      <c r="A21" s="40">
        <v>1015</v>
      </c>
      <c r="B21" s="43"/>
      <c r="C21" s="43"/>
      <c r="D21" s="42" t="s">
        <v>7</v>
      </c>
      <c r="E21" s="44"/>
      <c r="F21" s="44"/>
      <c r="G21" s="44"/>
      <c r="H21" s="41"/>
    </row>
    <row r="22" spans="1:8" ht="21" customHeight="1" x14ac:dyDescent="0.3">
      <c r="A22" s="98"/>
      <c r="B22" s="83"/>
      <c r="C22" s="77"/>
      <c r="D22" s="8" t="s">
        <v>72</v>
      </c>
      <c r="E22" s="94">
        <f>E28</f>
        <v>239976</v>
      </c>
      <c r="F22" s="94">
        <f>F28</f>
        <v>239976</v>
      </c>
      <c r="G22" s="94">
        <f>G28</f>
        <v>193821.37</v>
      </c>
      <c r="H22" s="93">
        <f>G22/F22%</f>
        <v>80.766980864753137</v>
      </c>
    </row>
    <row r="23" spans="1:8" ht="32.25" customHeight="1" x14ac:dyDescent="0.3">
      <c r="A23" s="98"/>
      <c r="B23" s="83"/>
      <c r="C23" s="105"/>
      <c r="D23" s="7" t="s">
        <v>9</v>
      </c>
      <c r="E23" s="94"/>
      <c r="F23" s="94"/>
      <c r="G23" s="94"/>
      <c r="H23" s="93"/>
    </row>
    <row r="24" spans="1:8" ht="51" customHeight="1" x14ac:dyDescent="0.3">
      <c r="A24" s="98"/>
      <c r="B24" s="83"/>
      <c r="C24" s="105"/>
      <c r="D24" s="8" t="s">
        <v>73</v>
      </c>
      <c r="E24" s="94"/>
      <c r="F24" s="94"/>
      <c r="G24" s="94"/>
      <c r="H24" s="93"/>
    </row>
    <row r="25" spans="1:8" ht="25.5" customHeight="1" x14ac:dyDescent="0.3">
      <c r="A25" s="98"/>
      <c r="B25" s="83"/>
      <c r="C25" s="105"/>
      <c r="D25" s="7" t="s">
        <v>11</v>
      </c>
      <c r="E25" s="94"/>
      <c r="F25" s="94"/>
      <c r="G25" s="94"/>
      <c r="H25" s="93"/>
    </row>
    <row r="26" spans="1:8" ht="26.25" customHeight="1" x14ac:dyDescent="0.3">
      <c r="A26" s="98"/>
      <c r="B26" s="83"/>
      <c r="C26" s="105"/>
      <c r="D26" s="32" t="s">
        <v>74</v>
      </c>
      <c r="E26" s="94"/>
      <c r="F26" s="94"/>
      <c r="G26" s="94"/>
      <c r="H26" s="93"/>
    </row>
    <row r="27" spans="1:8" ht="27.75" customHeight="1" x14ac:dyDescent="0.3">
      <c r="A27" s="98"/>
      <c r="B27" s="43"/>
      <c r="C27" s="43"/>
      <c r="D27" s="42" t="s">
        <v>79</v>
      </c>
      <c r="E27" s="44"/>
      <c r="F27" s="44"/>
      <c r="G27" s="44"/>
      <c r="H27" s="45"/>
    </row>
    <row r="28" spans="1:8" ht="60.75" customHeight="1" x14ac:dyDescent="0.3">
      <c r="A28" s="98"/>
      <c r="B28" s="77" t="s">
        <v>99</v>
      </c>
      <c r="C28" s="77" t="s">
        <v>107</v>
      </c>
      <c r="D28" s="8" t="s">
        <v>75</v>
      </c>
      <c r="E28" s="94">
        <v>239976</v>
      </c>
      <c r="F28" s="94">
        <v>239976</v>
      </c>
      <c r="G28" s="94">
        <v>193821.37</v>
      </c>
      <c r="H28" s="93">
        <f>G28/F28%</f>
        <v>80.766980864753137</v>
      </c>
    </row>
    <row r="29" spans="1:8" ht="31.5" customHeight="1" x14ac:dyDescent="0.3">
      <c r="A29" s="98"/>
      <c r="B29" s="77"/>
      <c r="C29" s="77"/>
      <c r="D29" s="7" t="s">
        <v>76</v>
      </c>
      <c r="E29" s="94"/>
      <c r="F29" s="94"/>
      <c r="G29" s="94"/>
      <c r="H29" s="93"/>
    </row>
    <row r="30" spans="1:8" ht="70.5" customHeight="1" x14ac:dyDescent="0.3">
      <c r="A30" s="98"/>
      <c r="B30" s="77"/>
      <c r="C30" s="77"/>
      <c r="D30" s="8" t="s">
        <v>77</v>
      </c>
      <c r="E30" s="94"/>
      <c r="F30" s="94"/>
      <c r="G30" s="94"/>
      <c r="H30" s="93"/>
    </row>
    <row r="31" spans="1:8" ht="26.25" customHeight="1" x14ac:dyDescent="0.3">
      <c r="A31" s="40">
        <v>1046</v>
      </c>
      <c r="B31" s="43"/>
      <c r="C31" s="43"/>
      <c r="D31" s="42" t="s">
        <v>7</v>
      </c>
      <c r="E31" s="44"/>
      <c r="F31" s="44"/>
      <c r="G31" s="44"/>
      <c r="H31" s="45"/>
    </row>
    <row r="32" spans="1:8" ht="23.25" customHeight="1" x14ac:dyDescent="0.3">
      <c r="A32" s="98"/>
      <c r="B32" s="83"/>
      <c r="C32" s="77"/>
      <c r="D32" s="39" t="s">
        <v>86</v>
      </c>
      <c r="E32" s="94">
        <f>E38</f>
        <v>11909.8</v>
      </c>
      <c r="F32" s="94">
        <f>F38</f>
        <v>11909.8</v>
      </c>
      <c r="G32" s="94">
        <f>G38</f>
        <v>11909.8</v>
      </c>
      <c r="H32" s="74">
        <f>G32/F32%</f>
        <v>100</v>
      </c>
    </row>
    <row r="33" spans="1:8" ht="27.75" customHeight="1" x14ac:dyDescent="0.3">
      <c r="A33" s="98"/>
      <c r="B33" s="83"/>
      <c r="C33" s="105"/>
      <c r="D33" s="7" t="s">
        <v>9</v>
      </c>
      <c r="E33" s="94"/>
      <c r="F33" s="94"/>
      <c r="G33" s="94"/>
      <c r="H33" s="74"/>
    </row>
    <row r="34" spans="1:8" ht="37.5" customHeight="1" x14ac:dyDescent="0.3">
      <c r="A34" s="98"/>
      <c r="B34" s="83"/>
      <c r="C34" s="105"/>
      <c r="D34" s="8" t="s">
        <v>87</v>
      </c>
      <c r="E34" s="94"/>
      <c r="F34" s="94"/>
      <c r="G34" s="94"/>
      <c r="H34" s="74"/>
    </row>
    <row r="35" spans="1:8" ht="27.75" customHeight="1" x14ac:dyDescent="0.3">
      <c r="A35" s="98"/>
      <c r="B35" s="83"/>
      <c r="C35" s="105"/>
      <c r="D35" s="7" t="s">
        <v>11</v>
      </c>
      <c r="E35" s="94"/>
      <c r="F35" s="94"/>
      <c r="G35" s="94"/>
      <c r="H35" s="74"/>
    </row>
    <row r="36" spans="1:8" ht="149.25" customHeight="1" x14ac:dyDescent="0.3">
      <c r="A36" s="98"/>
      <c r="B36" s="83"/>
      <c r="C36" s="105"/>
      <c r="D36" s="9" t="s">
        <v>88</v>
      </c>
      <c r="E36" s="94"/>
      <c r="F36" s="94"/>
      <c r="G36" s="94"/>
      <c r="H36" s="74"/>
    </row>
    <row r="37" spans="1:8" ht="31.5" customHeight="1" x14ac:dyDescent="0.3">
      <c r="A37" s="98"/>
      <c r="B37" s="43"/>
      <c r="C37" s="43"/>
      <c r="D37" s="42" t="s">
        <v>14</v>
      </c>
      <c r="E37" s="46"/>
      <c r="F37" s="46"/>
      <c r="G37" s="46"/>
      <c r="H37" s="41"/>
    </row>
    <row r="38" spans="1:8" ht="37.5" customHeight="1" x14ac:dyDescent="0.3">
      <c r="A38" s="98"/>
      <c r="B38" s="77" t="s">
        <v>100</v>
      </c>
      <c r="C38" s="77" t="s">
        <v>108</v>
      </c>
      <c r="D38" s="8" t="s">
        <v>89</v>
      </c>
      <c r="E38" s="94">
        <v>11909.8</v>
      </c>
      <c r="F38" s="94">
        <v>11909.8</v>
      </c>
      <c r="G38" s="94">
        <v>11909.8</v>
      </c>
      <c r="H38" s="74">
        <f>G38/F38%</f>
        <v>100</v>
      </c>
    </row>
    <row r="39" spans="1:8" ht="27" customHeight="1" x14ac:dyDescent="0.3">
      <c r="A39" s="98"/>
      <c r="B39" s="77"/>
      <c r="C39" s="105"/>
      <c r="D39" s="7" t="s">
        <v>16</v>
      </c>
      <c r="E39" s="94"/>
      <c r="F39" s="94"/>
      <c r="G39" s="94"/>
      <c r="H39" s="74"/>
    </row>
    <row r="40" spans="1:8" ht="33.75" customHeight="1" x14ac:dyDescent="0.3">
      <c r="A40" s="98"/>
      <c r="B40" s="77"/>
      <c r="C40" s="105"/>
      <c r="D40" s="8" t="s">
        <v>87</v>
      </c>
      <c r="E40" s="94"/>
      <c r="F40" s="94"/>
      <c r="G40" s="94"/>
      <c r="H40" s="74"/>
    </row>
    <row r="41" spans="1:8" ht="24.75" customHeight="1" x14ac:dyDescent="0.3">
      <c r="A41" s="98"/>
      <c r="B41" s="77"/>
      <c r="C41" s="105"/>
      <c r="D41" s="7" t="s">
        <v>18</v>
      </c>
      <c r="E41" s="94"/>
      <c r="F41" s="94"/>
      <c r="G41" s="94"/>
      <c r="H41" s="74"/>
    </row>
    <row r="42" spans="1:8" ht="27.75" customHeight="1" x14ac:dyDescent="0.3">
      <c r="A42" s="98"/>
      <c r="B42" s="77"/>
      <c r="C42" s="105"/>
      <c r="D42" s="32" t="s">
        <v>20</v>
      </c>
      <c r="E42" s="94"/>
      <c r="F42" s="94"/>
      <c r="G42" s="94"/>
      <c r="H42" s="74"/>
    </row>
    <row r="43" spans="1:8" ht="27.75" customHeight="1" x14ac:dyDescent="0.3">
      <c r="A43" s="40">
        <v>1049</v>
      </c>
      <c r="B43" s="43"/>
      <c r="C43" s="43"/>
      <c r="D43" s="42" t="s">
        <v>7</v>
      </c>
      <c r="E43" s="44"/>
      <c r="F43" s="44"/>
      <c r="G43" s="44"/>
      <c r="H43" s="41"/>
    </row>
    <row r="44" spans="1:8" ht="44.25" customHeight="1" x14ac:dyDescent="0.3">
      <c r="A44" s="98"/>
      <c r="B44" s="83"/>
      <c r="C44" s="77"/>
      <c r="D44" s="8" t="s">
        <v>21</v>
      </c>
      <c r="E44" s="94">
        <f>E50</f>
        <v>161010</v>
      </c>
      <c r="F44" s="94">
        <f>F50</f>
        <v>161010</v>
      </c>
      <c r="G44" s="94">
        <f>G50</f>
        <v>161010</v>
      </c>
      <c r="H44" s="106">
        <f>G44/F44%</f>
        <v>100</v>
      </c>
    </row>
    <row r="45" spans="1:8" ht="25.5" customHeight="1" x14ac:dyDescent="0.3">
      <c r="A45" s="98"/>
      <c r="B45" s="83"/>
      <c r="C45" s="77"/>
      <c r="D45" s="7" t="s">
        <v>9</v>
      </c>
      <c r="E45" s="94"/>
      <c r="F45" s="94"/>
      <c r="G45" s="94"/>
      <c r="H45" s="106"/>
    </row>
    <row r="46" spans="1:8" ht="44.25" customHeight="1" x14ac:dyDescent="0.3">
      <c r="A46" s="98"/>
      <c r="B46" s="83"/>
      <c r="C46" s="77"/>
      <c r="D46" s="8" t="s">
        <v>22</v>
      </c>
      <c r="E46" s="94"/>
      <c r="F46" s="94"/>
      <c r="G46" s="94"/>
      <c r="H46" s="106"/>
    </row>
    <row r="47" spans="1:8" ht="37.5" customHeight="1" x14ac:dyDescent="0.3">
      <c r="A47" s="98"/>
      <c r="B47" s="83"/>
      <c r="C47" s="77"/>
      <c r="D47" s="7" t="s">
        <v>11</v>
      </c>
      <c r="E47" s="94"/>
      <c r="F47" s="94"/>
      <c r="G47" s="94"/>
      <c r="H47" s="106"/>
    </row>
    <row r="48" spans="1:8" ht="105" customHeight="1" x14ac:dyDescent="0.3">
      <c r="A48" s="98"/>
      <c r="B48" s="83"/>
      <c r="C48" s="77"/>
      <c r="D48" s="8" t="s">
        <v>23</v>
      </c>
      <c r="E48" s="94"/>
      <c r="F48" s="94"/>
      <c r="G48" s="94"/>
      <c r="H48" s="106"/>
    </row>
    <row r="49" spans="1:8" ht="32.25" customHeight="1" x14ac:dyDescent="0.3">
      <c r="A49" s="98"/>
      <c r="B49" s="43"/>
      <c r="C49" s="43"/>
      <c r="D49" s="42" t="s">
        <v>14</v>
      </c>
      <c r="E49" s="44"/>
      <c r="F49" s="44"/>
      <c r="G49" s="44"/>
      <c r="H49" s="41"/>
    </row>
    <row r="50" spans="1:8" ht="53.25" customHeight="1" x14ac:dyDescent="0.3">
      <c r="A50" s="98"/>
      <c r="B50" s="77" t="s">
        <v>24</v>
      </c>
      <c r="C50" s="77" t="s">
        <v>109</v>
      </c>
      <c r="D50" s="8" t="s">
        <v>25</v>
      </c>
      <c r="E50" s="94">
        <v>161010</v>
      </c>
      <c r="F50" s="94">
        <v>161010</v>
      </c>
      <c r="G50" s="94">
        <v>161010</v>
      </c>
      <c r="H50" s="93">
        <f>G50/F50%</f>
        <v>100</v>
      </c>
    </row>
    <row r="51" spans="1:8" ht="28.5" customHeight="1" x14ac:dyDescent="0.3">
      <c r="A51" s="98"/>
      <c r="B51" s="77"/>
      <c r="C51" s="77"/>
      <c r="D51" s="7" t="s">
        <v>16</v>
      </c>
      <c r="E51" s="94"/>
      <c r="F51" s="94"/>
      <c r="G51" s="94"/>
      <c r="H51" s="93"/>
    </row>
    <row r="52" spans="1:8" ht="113.25" customHeight="1" x14ac:dyDescent="0.3">
      <c r="A52" s="98"/>
      <c r="B52" s="77"/>
      <c r="C52" s="77"/>
      <c r="D52" s="8" t="s">
        <v>26</v>
      </c>
      <c r="E52" s="94"/>
      <c r="F52" s="94"/>
      <c r="G52" s="94"/>
      <c r="H52" s="93"/>
    </row>
    <row r="53" spans="1:8" ht="30.75" customHeight="1" x14ac:dyDescent="0.3">
      <c r="A53" s="98"/>
      <c r="B53" s="77"/>
      <c r="C53" s="77"/>
      <c r="D53" s="7" t="s">
        <v>18</v>
      </c>
      <c r="E53" s="94"/>
      <c r="F53" s="94"/>
      <c r="G53" s="94"/>
      <c r="H53" s="93"/>
    </row>
    <row r="54" spans="1:8" ht="45.75" customHeight="1" x14ac:dyDescent="0.3">
      <c r="A54" s="98"/>
      <c r="B54" s="77"/>
      <c r="C54" s="77"/>
      <c r="D54" s="8" t="s">
        <v>27</v>
      </c>
      <c r="E54" s="94"/>
      <c r="F54" s="94"/>
      <c r="G54" s="94"/>
      <c r="H54" s="93"/>
    </row>
    <row r="55" spans="1:8" ht="27" customHeight="1" x14ac:dyDescent="0.3">
      <c r="A55" s="40">
        <v>1110</v>
      </c>
      <c r="B55" s="43"/>
      <c r="C55" s="43"/>
      <c r="D55" s="42" t="s">
        <v>7</v>
      </c>
      <c r="E55" s="44"/>
      <c r="F55" s="44"/>
      <c r="G55" s="44"/>
      <c r="H55" s="41"/>
    </row>
    <row r="56" spans="1:8" ht="43.5" customHeight="1" x14ac:dyDescent="0.3">
      <c r="A56" s="98"/>
      <c r="B56" s="83"/>
      <c r="C56" s="77"/>
      <c r="D56" s="8" t="s">
        <v>90</v>
      </c>
      <c r="E56" s="94">
        <f>E62</f>
        <v>360</v>
      </c>
      <c r="F56" s="94">
        <f>F62</f>
        <v>360</v>
      </c>
      <c r="G56" s="94">
        <f>G62</f>
        <v>360</v>
      </c>
      <c r="H56" s="106">
        <f>G56/F56%</f>
        <v>100</v>
      </c>
    </row>
    <row r="57" spans="1:8" ht="24.75" customHeight="1" x14ac:dyDescent="0.3">
      <c r="A57" s="98"/>
      <c r="B57" s="83"/>
      <c r="C57" s="77"/>
      <c r="D57" s="7" t="s">
        <v>9</v>
      </c>
      <c r="E57" s="94"/>
      <c r="F57" s="94"/>
      <c r="G57" s="94"/>
      <c r="H57" s="106"/>
    </row>
    <row r="58" spans="1:8" ht="70.5" customHeight="1" x14ac:dyDescent="0.3">
      <c r="A58" s="98"/>
      <c r="B58" s="83"/>
      <c r="C58" s="77"/>
      <c r="D58" s="8" t="s">
        <v>91</v>
      </c>
      <c r="E58" s="94"/>
      <c r="F58" s="94"/>
      <c r="G58" s="94"/>
      <c r="H58" s="106"/>
    </row>
    <row r="59" spans="1:8" ht="26.25" customHeight="1" x14ac:dyDescent="0.3">
      <c r="A59" s="98"/>
      <c r="B59" s="83"/>
      <c r="C59" s="77"/>
      <c r="D59" s="7" t="s">
        <v>11</v>
      </c>
      <c r="E59" s="94"/>
      <c r="F59" s="94"/>
      <c r="G59" s="94"/>
      <c r="H59" s="106"/>
    </row>
    <row r="60" spans="1:8" ht="63.75" customHeight="1" x14ac:dyDescent="0.3">
      <c r="A60" s="98"/>
      <c r="B60" s="83"/>
      <c r="C60" s="77"/>
      <c r="D60" s="8" t="s">
        <v>78</v>
      </c>
      <c r="E60" s="94"/>
      <c r="F60" s="94"/>
      <c r="G60" s="94"/>
      <c r="H60" s="106"/>
    </row>
    <row r="61" spans="1:8" ht="36" customHeight="1" x14ac:dyDescent="0.3">
      <c r="A61" s="98"/>
      <c r="B61" s="43"/>
      <c r="C61" s="43"/>
      <c r="D61" s="42" t="s">
        <v>79</v>
      </c>
      <c r="E61" s="44"/>
      <c r="F61" s="44"/>
      <c r="G61" s="44"/>
      <c r="H61" s="41"/>
    </row>
    <row r="62" spans="1:8" ht="52.5" customHeight="1" x14ac:dyDescent="0.3">
      <c r="A62" s="98"/>
      <c r="B62" s="77" t="s">
        <v>81</v>
      </c>
      <c r="C62" s="77" t="s">
        <v>105</v>
      </c>
      <c r="D62" s="8" t="s">
        <v>92</v>
      </c>
      <c r="E62" s="94">
        <v>360</v>
      </c>
      <c r="F62" s="94">
        <v>360</v>
      </c>
      <c r="G62" s="94">
        <v>360</v>
      </c>
      <c r="H62" s="93">
        <f>G62/F62%</f>
        <v>100</v>
      </c>
    </row>
    <row r="63" spans="1:8" ht="33.75" customHeight="1" x14ac:dyDescent="0.3">
      <c r="A63" s="98"/>
      <c r="B63" s="77"/>
      <c r="C63" s="77"/>
      <c r="D63" s="7" t="s">
        <v>80</v>
      </c>
      <c r="E63" s="94"/>
      <c r="F63" s="94"/>
      <c r="G63" s="94"/>
      <c r="H63" s="93"/>
    </row>
    <row r="64" spans="1:8" ht="82.5" customHeight="1" x14ac:dyDescent="0.3">
      <c r="A64" s="98"/>
      <c r="B64" s="77"/>
      <c r="C64" s="77"/>
      <c r="D64" s="8" t="s">
        <v>93</v>
      </c>
      <c r="E64" s="94"/>
      <c r="F64" s="94"/>
      <c r="G64" s="94"/>
      <c r="H64" s="93"/>
    </row>
    <row r="65" spans="1:8" ht="34.5" customHeight="1" x14ac:dyDescent="0.3">
      <c r="A65" s="98"/>
      <c r="B65" s="77"/>
      <c r="C65" s="77"/>
      <c r="D65" s="7" t="s">
        <v>18</v>
      </c>
      <c r="E65" s="94"/>
      <c r="F65" s="94"/>
      <c r="G65" s="94"/>
      <c r="H65" s="93"/>
    </row>
    <row r="66" spans="1:8" ht="56.25" customHeight="1" x14ac:dyDescent="0.3">
      <c r="A66" s="98"/>
      <c r="B66" s="77"/>
      <c r="C66" s="77"/>
      <c r="D66" s="8" t="s">
        <v>27</v>
      </c>
      <c r="E66" s="94"/>
      <c r="F66" s="94"/>
      <c r="G66" s="94"/>
      <c r="H66" s="93"/>
    </row>
    <row r="67" spans="1:8" ht="27.75" customHeight="1" x14ac:dyDescent="0.3">
      <c r="A67" s="40">
        <v>1146</v>
      </c>
      <c r="B67" s="43"/>
      <c r="C67" s="43"/>
      <c r="D67" s="42" t="s">
        <v>7</v>
      </c>
      <c r="E67" s="44"/>
      <c r="F67" s="44"/>
      <c r="G67" s="44"/>
      <c r="H67" s="41"/>
    </row>
    <row r="68" spans="1:8" ht="28.5" customHeight="1" x14ac:dyDescent="0.3">
      <c r="A68" s="98"/>
      <c r="B68" s="83"/>
      <c r="C68" s="83"/>
      <c r="D68" s="32" t="s">
        <v>28</v>
      </c>
      <c r="E68" s="101">
        <f>+E74+E79+E84+E89+E95+E98</f>
        <v>4480164.6000000006</v>
      </c>
      <c r="F68" s="101">
        <f>+F74+F79+F84+F89+F95+F98</f>
        <v>4471970.3000000007</v>
      </c>
      <c r="G68" s="101">
        <f>+G74+G79+G84+G89+G95+G98</f>
        <v>4471572.08</v>
      </c>
      <c r="H68" s="93">
        <f>G68/F68%</f>
        <v>99.99109520025209</v>
      </c>
    </row>
    <row r="69" spans="1:8" ht="27" customHeight="1" x14ac:dyDescent="0.3">
      <c r="A69" s="98"/>
      <c r="B69" s="83"/>
      <c r="C69" s="83"/>
      <c r="D69" s="7" t="s">
        <v>9</v>
      </c>
      <c r="E69" s="101"/>
      <c r="F69" s="101"/>
      <c r="G69" s="101"/>
      <c r="H69" s="93"/>
    </row>
    <row r="70" spans="1:8" ht="37.5" customHeight="1" x14ac:dyDescent="0.3">
      <c r="A70" s="98"/>
      <c r="B70" s="83"/>
      <c r="C70" s="83"/>
      <c r="D70" s="8" t="s">
        <v>29</v>
      </c>
      <c r="E70" s="101"/>
      <c r="F70" s="101"/>
      <c r="G70" s="101"/>
      <c r="H70" s="93"/>
    </row>
    <row r="71" spans="1:8" ht="33.75" customHeight="1" x14ac:dyDescent="0.3">
      <c r="A71" s="98"/>
      <c r="B71" s="83"/>
      <c r="C71" s="83"/>
      <c r="D71" s="7" t="s">
        <v>11</v>
      </c>
      <c r="E71" s="101"/>
      <c r="F71" s="101"/>
      <c r="G71" s="101"/>
      <c r="H71" s="93"/>
    </row>
    <row r="72" spans="1:8" ht="65.25" customHeight="1" x14ac:dyDescent="0.3">
      <c r="A72" s="98"/>
      <c r="B72" s="83"/>
      <c r="C72" s="83"/>
      <c r="D72" s="8" t="s">
        <v>30</v>
      </c>
      <c r="E72" s="101"/>
      <c r="F72" s="101"/>
      <c r="G72" s="101"/>
      <c r="H72" s="93"/>
    </row>
    <row r="73" spans="1:8" ht="33" customHeight="1" x14ac:dyDescent="0.3">
      <c r="A73" s="98"/>
      <c r="B73" s="43"/>
      <c r="C73" s="43"/>
      <c r="D73" s="42" t="s">
        <v>14</v>
      </c>
      <c r="E73" s="44"/>
      <c r="F73" s="44"/>
      <c r="G73" s="44"/>
      <c r="H73" s="41"/>
    </row>
    <row r="74" spans="1:8" ht="39" customHeight="1" x14ac:dyDescent="0.3">
      <c r="A74" s="98"/>
      <c r="B74" s="77" t="s">
        <v>31</v>
      </c>
      <c r="C74" s="77" t="s">
        <v>110</v>
      </c>
      <c r="D74" s="12" t="s">
        <v>32</v>
      </c>
      <c r="E74" s="94">
        <v>1608166.9</v>
      </c>
      <c r="F74" s="94">
        <v>1595943.9</v>
      </c>
      <c r="G74" s="94">
        <v>1595943.9</v>
      </c>
      <c r="H74" s="93">
        <f>G74/F74%</f>
        <v>100</v>
      </c>
    </row>
    <row r="75" spans="1:8" ht="25.5" customHeight="1" x14ac:dyDescent="0.3">
      <c r="A75" s="98"/>
      <c r="B75" s="77"/>
      <c r="C75" s="77"/>
      <c r="D75" s="7" t="s">
        <v>16</v>
      </c>
      <c r="E75" s="94"/>
      <c r="F75" s="94"/>
      <c r="G75" s="94"/>
      <c r="H75" s="93"/>
    </row>
    <row r="76" spans="1:8" ht="30.75" customHeight="1" x14ac:dyDescent="0.3">
      <c r="A76" s="98"/>
      <c r="B76" s="77"/>
      <c r="C76" s="77"/>
      <c r="D76" s="32" t="s">
        <v>33</v>
      </c>
      <c r="E76" s="94"/>
      <c r="F76" s="94"/>
      <c r="G76" s="94"/>
      <c r="H76" s="93"/>
    </row>
    <row r="77" spans="1:8" ht="29.25" customHeight="1" x14ac:dyDescent="0.3">
      <c r="A77" s="98"/>
      <c r="B77" s="77"/>
      <c r="C77" s="77"/>
      <c r="D77" s="7" t="s">
        <v>18</v>
      </c>
      <c r="E77" s="94"/>
      <c r="F77" s="94"/>
      <c r="G77" s="94"/>
      <c r="H77" s="93"/>
    </row>
    <row r="78" spans="1:8" ht="30.75" customHeight="1" x14ac:dyDescent="0.3">
      <c r="A78" s="98"/>
      <c r="B78" s="77"/>
      <c r="C78" s="77"/>
      <c r="D78" s="32" t="s">
        <v>34</v>
      </c>
      <c r="E78" s="94"/>
      <c r="F78" s="94"/>
      <c r="G78" s="94"/>
      <c r="H78" s="93"/>
    </row>
    <row r="79" spans="1:8" ht="29.25" customHeight="1" x14ac:dyDescent="0.3">
      <c r="A79" s="98"/>
      <c r="B79" s="77" t="s">
        <v>35</v>
      </c>
      <c r="C79" s="77" t="s">
        <v>111</v>
      </c>
      <c r="D79" s="32" t="s">
        <v>36</v>
      </c>
      <c r="E79" s="94">
        <v>8476.7000000000007</v>
      </c>
      <c r="F79" s="94">
        <v>7914.1</v>
      </c>
      <c r="G79" s="94">
        <v>7914.1</v>
      </c>
      <c r="H79" s="93">
        <f>G79/F79%</f>
        <v>100</v>
      </c>
    </row>
    <row r="80" spans="1:8" ht="24" customHeight="1" x14ac:dyDescent="0.3">
      <c r="A80" s="98"/>
      <c r="B80" s="77"/>
      <c r="C80" s="77"/>
      <c r="D80" s="7" t="s">
        <v>16</v>
      </c>
      <c r="E80" s="94"/>
      <c r="F80" s="94"/>
      <c r="G80" s="94"/>
      <c r="H80" s="93"/>
    </row>
    <row r="81" spans="1:8" ht="57" customHeight="1" x14ac:dyDescent="0.3">
      <c r="A81" s="98"/>
      <c r="B81" s="77"/>
      <c r="C81" s="77"/>
      <c r="D81" s="8" t="s">
        <v>37</v>
      </c>
      <c r="E81" s="94"/>
      <c r="F81" s="94"/>
      <c r="G81" s="94"/>
      <c r="H81" s="93"/>
    </row>
    <row r="82" spans="1:8" ht="30.75" customHeight="1" x14ac:dyDescent="0.3">
      <c r="A82" s="98"/>
      <c r="B82" s="77"/>
      <c r="C82" s="77"/>
      <c r="D82" s="7" t="s">
        <v>18</v>
      </c>
      <c r="E82" s="94"/>
      <c r="F82" s="94"/>
      <c r="G82" s="94"/>
      <c r="H82" s="93"/>
    </row>
    <row r="83" spans="1:8" ht="34.5" customHeight="1" x14ac:dyDescent="0.3">
      <c r="A83" s="98"/>
      <c r="B83" s="77"/>
      <c r="C83" s="77"/>
      <c r="D83" s="32" t="s">
        <v>34</v>
      </c>
      <c r="E83" s="94"/>
      <c r="F83" s="94"/>
      <c r="G83" s="94"/>
      <c r="H83" s="93"/>
    </row>
    <row r="84" spans="1:8" ht="31.5" customHeight="1" x14ac:dyDescent="0.3">
      <c r="A84" s="98"/>
      <c r="B84" s="77" t="s">
        <v>38</v>
      </c>
      <c r="C84" s="77" t="s">
        <v>113</v>
      </c>
      <c r="D84" s="36" t="s">
        <v>180</v>
      </c>
      <c r="E84" s="94">
        <v>2201845.6</v>
      </c>
      <c r="F84" s="94">
        <v>2229105.2000000002</v>
      </c>
      <c r="G84" s="94">
        <v>2229105.1800000002</v>
      </c>
      <c r="H84" s="93">
        <f>G84/F84%</f>
        <v>99.999999102778986</v>
      </c>
    </row>
    <row r="85" spans="1:8" ht="27" customHeight="1" x14ac:dyDescent="0.3">
      <c r="A85" s="98"/>
      <c r="B85" s="77"/>
      <c r="C85" s="77"/>
      <c r="D85" s="7" t="s">
        <v>16</v>
      </c>
      <c r="E85" s="94"/>
      <c r="F85" s="94"/>
      <c r="G85" s="94"/>
      <c r="H85" s="93"/>
    </row>
    <row r="86" spans="1:8" ht="24" customHeight="1" x14ac:dyDescent="0.3">
      <c r="A86" s="98"/>
      <c r="B86" s="77"/>
      <c r="C86" s="77"/>
      <c r="D86" s="32" t="s">
        <v>39</v>
      </c>
      <c r="E86" s="94"/>
      <c r="F86" s="94"/>
      <c r="G86" s="94"/>
      <c r="H86" s="93"/>
    </row>
    <row r="87" spans="1:8" ht="26.25" customHeight="1" x14ac:dyDescent="0.3">
      <c r="A87" s="98"/>
      <c r="B87" s="77"/>
      <c r="C87" s="77"/>
      <c r="D87" s="7" t="s">
        <v>18</v>
      </c>
      <c r="E87" s="94"/>
      <c r="F87" s="94"/>
      <c r="G87" s="94"/>
      <c r="H87" s="93"/>
    </row>
    <row r="88" spans="1:8" ht="27.75" customHeight="1" x14ac:dyDescent="0.3">
      <c r="A88" s="98"/>
      <c r="B88" s="77"/>
      <c r="C88" s="77"/>
      <c r="D88" s="32" t="s">
        <v>34</v>
      </c>
      <c r="E88" s="94"/>
      <c r="F88" s="94"/>
      <c r="G88" s="94"/>
      <c r="H88" s="93"/>
    </row>
    <row r="89" spans="1:8" ht="38.25" customHeight="1" x14ac:dyDescent="0.3">
      <c r="A89" s="98"/>
      <c r="B89" s="77" t="s">
        <v>40</v>
      </c>
      <c r="C89" s="77" t="s">
        <v>112</v>
      </c>
      <c r="D89" s="36" t="s">
        <v>41</v>
      </c>
      <c r="E89" s="94">
        <v>628698.4</v>
      </c>
      <c r="F89" s="94">
        <v>601849.4</v>
      </c>
      <c r="G89" s="94">
        <v>601849.4</v>
      </c>
      <c r="H89" s="93">
        <f>G89/F89%</f>
        <v>100</v>
      </c>
    </row>
    <row r="90" spans="1:8" ht="24" customHeight="1" x14ac:dyDescent="0.3">
      <c r="A90" s="98"/>
      <c r="B90" s="77"/>
      <c r="C90" s="77"/>
      <c r="D90" s="7" t="s">
        <v>16</v>
      </c>
      <c r="E90" s="94"/>
      <c r="F90" s="94"/>
      <c r="G90" s="94"/>
      <c r="H90" s="93"/>
    </row>
    <row r="91" spans="1:8" x14ac:dyDescent="0.3">
      <c r="A91" s="98"/>
      <c r="B91" s="77"/>
      <c r="C91" s="77"/>
      <c r="D91" s="32" t="s">
        <v>42</v>
      </c>
      <c r="E91" s="94"/>
      <c r="F91" s="94"/>
      <c r="G91" s="94"/>
      <c r="H91" s="93"/>
    </row>
    <row r="92" spans="1:8" ht="32.25" customHeight="1" x14ac:dyDescent="0.3">
      <c r="A92" s="98"/>
      <c r="B92" s="77"/>
      <c r="C92" s="77"/>
      <c r="D92" s="7" t="s">
        <v>18</v>
      </c>
      <c r="E92" s="94"/>
      <c r="F92" s="94"/>
      <c r="G92" s="94"/>
      <c r="H92" s="93"/>
    </row>
    <row r="93" spans="1:8" ht="26.25" customHeight="1" x14ac:dyDescent="0.3">
      <c r="A93" s="98"/>
      <c r="B93" s="77"/>
      <c r="C93" s="77"/>
      <c r="D93" s="32" t="s">
        <v>34</v>
      </c>
      <c r="E93" s="94"/>
      <c r="F93" s="94"/>
      <c r="G93" s="94"/>
      <c r="H93" s="93"/>
    </row>
    <row r="94" spans="1:8" ht="27" customHeight="1" x14ac:dyDescent="0.3">
      <c r="A94" s="98"/>
      <c r="B94" s="52"/>
      <c r="C94" s="53"/>
      <c r="D94" s="42" t="s">
        <v>79</v>
      </c>
      <c r="E94" s="46"/>
      <c r="F94" s="46"/>
      <c r="G94" s="46"/>
      <c r="H94" s="54"/>
    </row>
    <row r="95" spans="1:8" ht="55.5" customHeight="1" x14ac:dyDescent="0.3">
      <c r="A95" s="98"/>
      <c r="B95" s="74" t="s">
        <v>44</v>
      </c>
      <c r="C95" s="77" t="s">
        <v>114</v>
      </c>
      <c r="D95" s="36" t="s">
        <v>43</v>
      </c>
      <c r="E95" s="102">
        <v>24402.6</v>
      </c>
      <c r="F95" s="102">
        <v>28355.200000000001</v>
      </c>
      <c r="G95" s="102">
        <v>28012.6</v>
      </c>
      <c r="H95" s="93">
        <f>G95/F95%</f>
        <v>98.791756009479727</v>
      </c>
    </row>
    <row r="96" spans="1:8" ht="26.25" customHeight="1" x14ac:dyDescent="0.3">
      <c r="A96" s="98"/>
      <c r="B96" s="74"/>
      <c r="C96" s="77"/>
      <c r="D96" s="7" t="s">
        <v>82</v>
      </c>
      <c r="E96" s="103"/>
      <c r="F96" s="103"/>
      <c r="G96" s="103"/>
      <c r="H96" s="93"/>
    </row>
    <row r="97" spans="1:8" ht="78" customHeight="1" x14ac:dyDescent="0.3">
      <c r="A97" s="98"/>
      <c r="B97" s="74"/>
      <c r="C97" s="77"/>
      <c r="D97" s="36" t="s">
        <v>83</v>
      </c>
      <c r="E97" s="104"/>
      <c r="F97" s="104"/>
      <c r="G97" s="104"/>
      <c r="H97" s="93"/>
    </row>
    <row r="98" spans="1:8" ht="39.75" customHeight="1" x14ac:dyDescent="0.3">
      <c r="A98" s="98"/>
      <c r="B98" s="77" t="s">
        <v>101</v>
      </c>
      <c r="C98" s="77" t="s">
        <v>114</v>
      </c>
      <c r="D98" s="8" t="s">
        <v>102</v>
      </c>
      <c r="E98" s="94">
        <v>8574.4</v>
      </c>
      <c r="F98" s="94">
        <v>8802.5</v>
      </c>
      <c r="G98" s="94">
        <v>8746.9</v>
      </c>
      <c r="H98" s="93">
        <f>G98/F98%</f>
        <v>99.36836126100539</v>
      </c>
    </row>
    <row r="99" spans="1:8" ht="30.75" customHeight="1" x14ac:dyDescent="0.3">
      <c r="A99" s="98"/>
      <c r="B99" s="77"/>
      <c r="C99" s="77"/>
      <c r="D99" s="7" t="s">
        <v>82</v>
      </c>
      <c r="E99" s="94"/>
      <c r="F99" s="94"/>
      <c r="G99" s="94"/>
      <c r="H99" s="93"/>
    </row>
    <row r="100" spans="1:8" ht="39.75" customHeight="1" x14ac:dyDescent="0.3">
      <c r="A100" s="98"/>
      <c r="B100" s="77"/>
      <c r="C100" s="77"/>
      <c r="D100" s="8" t="s">
        <v>84</v>
      </c>
      <c r="E100" s="94"/>
      <c r="F100" s="94"/>
      <c r="G100" s="94"/>
      <c r="H100" s="93"/>
    </row>
    <row r="101" spans="1:8" ht="24" customHeight="1" x14ac:dyDescent="0.3">
      <c r="A101" s="40">
        <v>1148</v>
      </c>
      <c r="B101" s="43"/>
      <c r="C101" s="43"/>
      <c r="D101" s="42" t="s">
        <v>7</v>
      </c>
      <c r="E101" s="46"/>
      <c r="F101" s="46"/>
      <c r="G101" s="46"/>
      <c r="H101" s="41"/>
    </row>
    <row r="102" spans="1:8" ht="30.75" customHeight="1" x14ac:dyDescent="0.3">
      <c r="A102" s="95"/>
      <c r="B102" s="83"/>
      <c r="C102" s="77"/>
      <c r="D102" s="8" t="s">
        <v>45</v>
      </c>
      <c r="E102" s="94">
        <f>E108+E113</f>
        <v>101923.1</v>
      </c>
      <c r="F102" s="94">
        <f>F108+F113</f>
        <v>101923.1</v>
      </c>
      <c r="G102" s="94">
        <f>G108+G113</f>
        <v>101923.1</v>
      </c>
      <c r="H102" s="106">
        <f>G102/F102%</f>
        <v>100</v>
      </c>
    </row>
    <row r="103" spans="1:8" ht="24" customHeight="1" x14ac:dyDescent="0.3">
      <c r="A103" s="95"/>
      <c r="B103" s="83"/>
      <c r="C103" s="77"/>
      <c r="D103" s="7" t="s">
        <v>9</v>
      </c>
      <c r="E103" s="94"/>
      <c r="F103" s="94"/>
      <c r="G103" s="94"/>
      <c r="H103" s="77"/>
    </row>
    <row r="104" spans="1:8" ht="52.5" customHeight="1" x14ac:dyDescent="0.3">
      <c r="A104" s="95"/>
      <c r="B104" s="83"/>
      <c r="C104" s="77"/>
      <c r="D104" s="8" t="s">
        <v>103</v>
      </c>
      <c r="E104" s="94"/>
      <c r="F104" s="94"/>
      <c r="G104" s="94"/>
      <c r="H104" s="77"/>
    </row>
    <row r="105" spans="1:8" ht="30" customHeight="1" x14ac:dyDescent="0.3">
      <c r="A105" s="95"/>
      <c r="B105" s="83"/>
      <c r="C105" s="77"/>
      <c r="D105" s="7" t="s">
        <v>11</v>
      </c>
      <c r="E105" s="94"/>
      <c r="F105" s="94"/>
      <c r="G105" s="94"/>
      <c r="H105" s="77"/>
    </row>
    <row r="106" spans="1:8" ht="67.5" customHeight="1" x14ac:dyDescent="0.3">
      <c r="A106" s="95"/>
      <c r="B106" s="83"/>
      <c r="C106" s="77"/>
      <c r="D106" s="8" t="s">
        <v>47</v>
      </c>
      <c r="E106" s="94"/>
      <c r="F106" s="94"/>
      <c r="G106" s="94"/>
      <c r="H106" s="77"/>
    </row>
    <row r="107" spans="1:8" ht="24.75" customHeight="1" x14ac:dyDescent="0.3">
      <c r="A107" s="95"/>
      <c r="B107" s="43"/>
      <c r="C107" s="43"/>
      <c r="D107" s="42" t="s">
        <v>14</v>
      </c>
      <c r="E107" s="46"/>
      <c r="F107" s="46"/>
      <c r="G107" s="46"/>
      <c r="H107" s="41"/>
    </row>
    <row r="108" spans="1:8" ht="29.25" customHeight="1" x14ac:dyDescent="0.3">
      <c r="A108" s="95"/>
      <c r="B108" s="77" t="s">
        <v>50</v>
      </c>
      <c r="C108" s="77" t="s">
        <v>115</v>
      </c>
      <c r="D108" s="32" t="s">
        <v>48</v>
      </c>
      <c r="E108" s="94">
        <v>65983.199999999997</v>
      </c>
      <c r="F108" s="94">
        <v>65983.199999999997</v>
      </c>
      <c r="G108" s="94">
        <v>65983.199999999997</v>
      </c>
      <c r="H108" s="93">
        <f>G108/F108%</f>
        <v>100</v>
      </c>
    </row>
    <row r="109" spans="1:8" ht="25.5" customHeight="1" x14ac:dyDescent="0.3">
      <c r="A109" s="95"/>
      <c r="B109" s="77"/>
      <c r="C109" s="77"/>
      <c r="D109" s="7" t="s">
        <v>16</v>
      </c>
      <c r="E109" s="94"/>
      <c r="F109" s="94"/>
      <c r="G109" s="94"/>
      <c r="H109" s="93"/>
    </row>
    <row r="110" spans="1:8" ht="51.75" customHeight="1" x14ac:dyDescent="0.3">
      <c r="A110" s="95"/>
      <c r="B110" s="77"/>
      <c r="C110" s="77"/>
      <c r="D110" s="8" t="s">
        <v>49</v>
      </c>
      <c r="E110" s="94"/>
      <c r="F110" s="94"/>
      <c r="G110" s="94"/>
      <c r="H110" s="93"/>
    </row>
    <row r="111" spans="1:8" ht="26.25" customHeight="1" x14ac:dyDescent="0.3">
      <c r="A111" s="95"/>
      <c r="B111" s="77"/>
      <c r="C111" s="77"/>
      <c r="D111" s="7" t="s">
        <v>18</v>
      </c>
      <c r="E111" s="94"/>
      <c r="F111" s="94"/>
      <c r="G111" s="94"/>
      <c r="H111" s="93"/>
    </row>
    <row r="112" spans="1:8" ht="33.75" customHeight="1" x14ac:dyDescent="0.3">
      <c r="A112" s="95"/>
      <c r="B112" s="77"/>
      <c r="C112" s="77"/>
      <c r="D112" s="8" t="s">
        <v>46</v>
      </c>
      <c r="E112" s="94"/>
      <c r="F112" s="94"/>
      <c r="G112" s="94"/>
      <c r="H112" s="93"/>
    </row>
    <row r="113" spans="1:8" ht="32.25" customHeight="1" x14ac:dyDescent="0.3">
      <c r="A113" s="95"/>
      <c r="B113" s="77" t="s">
        <v>51</v>
      </c>
      <c r="C113" s="77" t="s">
        <v>115</v>
      </c>
      <c r="D113" s="10" t="s">
        <v>52</v>
      </c>
      <c r="E113" s="94">
        <v>35939.9</v>
      </c>
      <c r="F113" s="94">
        <v>35939.9</v>
      </c>
      <c r="G113" s="94">
        <v>35939.9</v>
      </c>
      <c r="H113" s="93">
        <f>G113/F113%</f>
        <v>100</v>
      </c>
    </row>
    <row r="114" spans="1:8" ht="24" customHeight="1" x14ac:dyDescent="0.3">
      <c r="A114" s="95"/>
      <c r="B114" s="77"/>
      <c r="C114" s="77"/>
      <c r="D114" s="7" t="s">
        <v>16</v>
      </c>
      <c r="E114" s="94"/>
      <c r="F114" s="94"/>
      <c r="G114" s="94"/>
      <c r="H114" s="93"/>
    </row>
    <row r="115" spans="1:8" ht="49.5" customHeight="1" x14ac:dyDescent="0.3">
      <c r="A115" s="95"/>
      <c r="B115" s="77"/>
      <c r="C115" s="77"/>
      <c r="D115" s="8" t="s">
        <v>53</v>
      </c>
      <c r="E115" s="94"/>
      <c r="F115" s="94"/>
      <c r="G115" s="94"/>
      <c r="H115" s="93"/>
    </row>
    <row r="116" spans="1:8" ht="32.25" customHeight="1" x14ac:dyDescent="0.3">
      <c r="A116" s="95"/>
      <c r="B116" s="77"/>
      <c r="C116" s="77"/>
      <c r="D116" s="7" t="s">
        <v>18</v>
      </c>
      <c r="E116" s="94"/>
      <c r="F116" s="94"/>
      <c r="G116" s="94"/>
      <c r="H116" s="93"/>
    </row>
    <row r="117" spans="1:8" ht="37.5" customHeight="1" x14ac:dyDescent="0.3">
      <c r="A117" s="95"/>
      <c r="B117" s="77"/>
      <c r="C117" s="77"/>
      <c r="D117" s="8" t="s">
        <v>54</v>
      </c>
      <c r="E117" s="94"/>
      <c r="F117" s="94"/>
      <c r="G117" s="94"/>
      <c r="H117" s="93"/>
    </row>
    <row r="118" spans="1:8" ht="23.25" customHeight="1" x14ac:dyDescent="0.3">
      <c r="A118" s="40">
        <v>1168</v>
      </c>
      <c r="B118" s="43"/>
      <c r="C118" s="43"/>
      <c r="D118" s="42" t="s">
        <v>7</v>
      </c>
      <c r="E118" s="46"/>
      <c r="F118" s="46"/>
      <c r="G118" s="46"/>
      <c r="H118" s="41"/>
    </row>
    <row r="119" spans="1:8" ht="23.25" customHeight="1" x14ac:dyDescent="0.3">
      <c r="A119" s="95"/>
      <c r="B119" s="99"/>
      <c r="C119" s="99"/>
      <c r="D119" s="32" t="s">
        <v>55</v>
      </c>
      <c r="E119" s="79">
        <f>+E125+E130+E135</f>
        <v>78802.600000000006</v>
      </c>
      <c r="F119" s="79">
        <f>+F125+F130+F135</f>
        <v>78802.600000000006</v>
      </c>
      <c r="G119" s="79">
        <f>+G125+G130+G135</f>
        <v>78630.2</v>
      </c>
      <c r="H119" s="81">
        <f>G119/F119%</f>
        <v>99.781225492559884</v>
      </c>
    </row>
    <row r="120" spans="1:8" ht="23.25" customHeight="1" x14ac:dyDescent="0.3">
      <c r="A120" s="95"/>
      <c r="B120" s="99"/>
      <c r="C120" s="99"/>
      <c r="D120" s="7" t="s">
        <v>9</v>
      </c>
      <c r="E120" s="80"/>
      <c r="F120" s="80"/>
      <c r="G120" s="80"/>
      <c r="H120" s="82"/>
    </row>
    <row r="121" spans="1:8" ht="37.5" customHeight="1" x14ac:dyDescent="0.3">
      <c r="A121" s="95"/>
      <c r="B121" s="99"/>
      <c r="C121" s="99"/>
      <c r="D121" s="8" t="s">
        <v>56</v>
      </c>
      <c r="E121" s="80"/>
      <c r="F121" s="80"/>
      <c r="G121" s="80"/>
      <c r="H121" s="82"/>
    </row>
    <row r="122" spans="1:8" ht="27" customHeight="1" x14ac:dyDescent="0.3">
      <c r="A122" s="95"/>
      <c r="B122" s="99"/>
      <c r="C122" s="99"/>
      <c r="D122" s="7" t="s">
        <v>11</v>
      </c>
      <c r="E122" s="80"/>
      <c r="F122" s="80"/>
      <c r="G122" s="80"/>
      <c r="H122" s="82"/>
    </row>
    <row r="123" spans="1:8" ht="56.25" customHeight="1" x14ac:dyDescent="0.3">
      <c r="A123" s="95"/>
      <c r="B123" s="100"/>
      <c r="C123" s="100"/>
      <c r="D123" s="11" t="s">
        <v>57</v>
      </c>
      <c r="E123" s="80"/>
      <c r="F123" s="80"/>
      <c r="G123" s="80"/>
      <c r="H123" s="82"/>
    </row>
    <row r="124" spans="1:8" ht="25.5" customHeight="1" x14ac:dyDescent="0.3">
      <c r="A124" s="95"/>
      <c r="B124" s="43"/>
      <c r="C124" s="43"/>
      <c r="D124" s="42" t="s">
        <v>14</v>
      </c>
      <c r="E124" s="47"/>
      <c r="F124" s="47"/>
      <c r="G124" s="47"/>
      <c r="H124" s="52"/>
    </row>
    <row r="125" spans="1:8" ht="37.5" customHeight="1" x14ac:dyDescent="0.3">
      <c r="A125" s="95"/>
      <c r="B125" s="77" t="s">
        <v>58</v>
      </c>
      <c r="C125" s="77" t="s">
        <v>117</v>
      </c>
      <c r="D125" s="8" t="s">
        <v>59</v>
      </c>
      <c r="E125" s="94">
        <v>2993.2</v>
      </c>
      <c r="F125" s="94">
        <v>2993.2</v>
      </c>
      <c r="G125" s="94">
        <v>2993.2</v>
      </c>
      <c r="H125" s="93">
        <f>G125/F125%</f>
        <v>100</v>
      </c>
    </row>
    <row r="126" spans="1:8" ht="23.25" customHeight="1" x14ac:dyDescent="0.3">
      <c r="A126" s="95"/>
      <c r="B126" s="77"/>
      <c r="C126" s="77"/>
      <c r="D126" s="7" t="s">
        <v>16</v>
      </c>
      <c r="E126" s="94"/>
      <c r="F126" s="94"/>
      <c r="G126" s="94"/>
      <c r="H126" s="93"/>
    </row>
    <row r="127" spans="1:8" ht="64.5" customHeight="1" x14ac:dyDescent="0.3">
      <c r="A127" s="95"/>
      <c r="B127" s="77"/>
      <c r="C127" s="77"/>
      <c r="D127" s="8" t="s">
        <v>60</v>
      </c>
      <c r="E127" s="94"/>
      <c r="F127" s="94"/>
      <c r="G127" s="94"/>
      <c r="H127" s="93"/>
    </row>
    <row r="128" spans="1:8" ht="29.25" customHeight="1" x14ac:dyDescent="0.3">
      <c r="A128" s="95"/>
      <c r="B128" s="77"/>
      <c r="C128" s="77"/>
      <c r="D128" s="7" t="s">
        <v>18</v>
      </c>
      <c r="E128" s="94"/>
      <c r="F128" s="94"/>
      <c r="G128" s="94"/>
      <c r="H128" s="93"/>
    </row>
    <row r="129" spans="1:8" ht="26.25" customHeight="1" x14ac:dyDescent="0.3">
      <c r="A129" s="95"/>
      <c r="B129" s="77"/>
      <c r="C129" s="77"/>
      <c r="D129" s="8" t="s">
        <v>61</v>
      </c>
      <c r="E129" s="94"/>
      <c r="F129" s="94"/>
      <c r="G129" s="94"/>
      <c r="H129" s="93"/>
    </row>
    <row r="130" spans="1:8" ht="26.25" customHeight="1" x14ac:dyDescent="0.3">
      <c r="A130" s="95"/>
      <c r="B130" s="77" t="s">
        <v>62</v>
      </c>
      <c r="C130" s="77" t="s">
        <v>116</v>
      </c>
      <c r="D130" s="8" t="s">
        <v>63</v>
      </c>
      <c r="E130" s="94">
        <v>69306.100000000006</v>
      </c>
      <c r="F130" s="94">
        <v>69306.100000000006</v>
      </c>
      <c r="G130" s="94">
        <v>69306.100000000006</v>
      </c>
      <c r="H130" s="93">
        <f>G130/F130%</f>
        <v>100</v>
      </c>
    </row>
    <row r="131" spans="1:8" ht="36" customHeight="1" x14ac:dyDescent="0.3">
      <c r="A131" s="95"/>
      <c r="B131" s="77"/>
      <c r="C131" s="77"/>
      <c r="D131" s="7" t="s">
        <v>16</v>
      </c>
      <c r="E131" s="94"/>
      <c r="F131" s="94"/>
      <c r="G131" s="94"/>
      <c r="H131" s="93"/>
    </row>
    <row r="132" spans="1:8" ht="61.5" customHeight="1" x14ac:dyDescent="0.3">
      <c r="A132" s="95"/>
      <c r="B132" s="77"/>
      <c r="C132" s="77"/>
      <c r="D132" s="8" t="s">
        <v>64</v>
      </c>
      <c r="E132" s="94"/>
      <c r="F132" s="94"/>
      <c r="G132" s="94"/>
      <c r="H132" s="93"/>
    </row>
    <row r="133" spans="1:8" ht="30" customHeight="1" x14ac:dyDescent="0.3">
      <c r="A133" s="95"/>
      <c r="B133" s="77"/>
      <c r="C133" s="77"/>
      <c r="D133" s="7" t="s">
        <v>18</v>
      </c>
      <c r="E133" s="94"/>
      <c r="F133" s="94"/>
      <c r="G133" s="94"/>
      <c r="H133" s="93"/>
    </row>
    <row r="134" spans="1:8" ht="36.75" customHeight="1" x14ac:dyDescent="0.3">
      <c r="A134" s="95"/>
      <c r="B134" s="77"/>
      <c r="C134" s="77"/>
      <c r="D134" s="8" t="s">
        <v>65</v>
      </c>
      <c r="E134" s="94"/>
      <c r="F134" s="94"/>
      <c r="G134" s="94"/>
      <c r="H134" s="93"/>
    </row>
    <row r="135" spans="1:8" ht="30.75" customHeight="1" x14ac:dyDescent="0.3">
      <c r="A135" s="95"/>
      <c r="B135" s="77" t="s">
        <v>66</v>
      </c>
      <c r="C135" s="77" t="s">
        <v>116</v>
      </c>
      <c r="D135" s="8" t="s">
        <v>67</v>
      </c>
      <c r="E135" s="94">
        <v>6503.3</v>
      </c>
      <c r="F135" s="94">
        <v>6503.3</v>
      </c>
      <c r="G135" s="94">
        <v>6330.9</v>
      </c>
      <c r="H135" s="93">
        <f>G135/F135%</f>
        <v>97.349038180615992</v>
      </c>
    </row>
    <row r="136" spans="1:8" ht="26.25" customHeight="1" x14ac:dyDescent="0.3">
      <c r="A136" s="95"/>
      <c r="B136" s="77"/>
      <c r="C136" s="77"/>
      <c r="D136" s="7" t="s">
        <v>16</v>
      </c>
      <c r="E136" s="94"/>
      <c r="F136" s="94"/>
      <c r="G136" s="94"/>
      <c r="H136" s="93"/>
    </row>
    <row r="137" spans="1:8" ht="50.25" customHeight="1" x14ac:dyDescent="0.3">
      <c r="A137" s="95"/>
      <c r="B137" s="77"/>
      <c r="C137" s="77"/>
      <c r="D137" s="8" t="s">
        <v>68</v>
      </c>
      <c r="E137" s="94"/>
      <c r="F137" s="94"/>
      <c r="G137" s="94"/>
      <c r="H137" s="93"/>
    </row>
    <row r="138" spans="1:8" ht="26.25" customHeight="1" x14ac:dyDescent="0.3">
      <c r="A138" s="95"/>
      <c r="B138" s="77"/>
      <c r="C138" s="77"/>
      <c r="D138" s="7" t="s">
        <v>18</v>
      </c>
      <c r="E138" s="94"/>
      <c r="F138" s="94"/>
      <c r="G138" s="94"/>
      <c r="H138" s="93"/>
    </row>
    <row r="139" spans="1:8" ht="22.5" customHeight="1" x14ac:dyDescent="0.3">
      <c r="A139" s="95"/>
      <c r="B139" s="77"/>
      <c r="C139" s="77"/>
      <c r="D139" s="8" t="s">
        <v>69</v>
      </c>
      <c r="E139" s="94"/>
      <c r="F139" s="94"/>
      <c r="G139" s="94"/>
      <c r="H139" s="93"/>
    </row>
    <row r="140" spans="1:8" ht="23.25" customHeight="1" x14ac:dyDescent="0.3">
      <c r="A140" s="63" t="s">
        <v>94</v>
      </c>
      <c r="B140" s="64"/>
      <c r="C140" s="64"/>
      <c r="D140" s="64"/>
      <c r="E140" s="64"/>
      <c r="F140" s="64"/>
      <c r="G140" s="64"/>
      <c r="H140" s="65"/>
    </row>
    <row r="141" spans="1:8" ht="24" customHeight="1" x14ac:dyDescent="0.3">
      <c r="A141" s="40">
        <v>1035</v>
      </c>
      <c r="B141" s="43"/>
      <c r="C141" s="43"/>
      <c r="D141" s="42" t="s">
        <v>7</v>
      </c>
      <c r="E141" s="41"/>
      <c r="F141" s="41"/>
      <c r="G141" s="41"/>
      <c r="H141" s="43"/>
    </row>
    <row r="142" spans="1:8" ht="53.25" customHeight="1" x14ac:dyDescent="0.3">
      <c r="A142" s="108"/>
      <c r="B142" s="100"/>
      <c r="C142" s="74"/>
      <c r="D142" s="8" t="s">
        <v>147</v>
      </c>
      <c r="E142" s="79"/>
      <c r="F142" s="79">
        <f>F148</f>
        <v>8420.4</v>
      </c>
      <c r="G142" s="79">
        <f>G148</f>
        <v>8420.4</v>
      </c>
      <c r="H142" s="66">
        <f>G142/F142%</f>
        <v>100</v>
      </c>
    </row>
    <row r="143" spans="1:8" ht="27" customHeight="1" x14ac:dyDescent="0.3">
      <c r="A143" s="109"/>
      <c r="B143" s="114"/>
      <c r="C143" s="74"/>
      <c r="D143" s="7" t="s">
        <v>9</v>
      </c>
      <c r="E143" s="80"/>
      <c r="F143" s="80"/>
      <c r="G143" s="80"/>
      <c r="H143" s="67"/>
    </row>
    <row r="144" spans="1:8" ht="57.75" customHeight="1" x14ac:dyDescent="0.3">
      <c r="A144" s="109"/>
      <c r="B144" s="114"/>
      <c r="C144" s="74"/>
      <c r="D144" s="8" t="s">
        <v>148</v>
      </c>
      <c r="E144" s="80"/>
      <c r="F144" s="80"/>
      <c r="G144" s="80"/>
      <c r="H144" s="67"/>
    </row>
    <row r="145" spans="1:8" ht="22.5" customHeight="1" x14ac:dyDescent="0.3">
      <c r="A145" s="109"/>
      <c r="B145" s="114"/>
      <c r="C145" s="74"/>
      <c r="D145" s="7" t="s">
        <v>11</v>
      </c>
      <c r="E145" s="80"/>
      <c r="F145" s="80"/>
      <c r="G145" s="80"/>
      <c r="H145" s="67"/>
    </row>
    <row r="146" spans="1:8" ht="23.25" customHeight="1" x14ac:dyDescent="0.3">
      <c r="A146" s="110"/>
      <c r="B146" s="115"/>
      <c r="C146" s="66"/>
      <c r="D146" s="7" t="s">
        <v>149</v>
      </c>
      <c r="E146" s="85"/>
      <c r="F146" s="85"/>
      <c r="G146" s="85"/>
      <c r="H146" s="68"/>
    </row>
    <row r="147" spans="1:8" ht="25.5" customHeight="1" x14ac:dyDescent="0.3">
      <c r="A147" s="37"/>
      <c r="B147" s="55"/>
      <c r="C147" s="55"/>
      <c r="D147" s="42" t="s">
        <v>79</v>
      </c>
      <c r="E147" s="56"/>
      <c r="F147" s="56"/>
      <c r="G147" s="56"/>
      <c r="H147" s="43"/>
    </row>
    <row r="148" spans="1:8" ht="46.5" customHeight="1" x14ac:dyDescent="0.3">
      <c r="A148" s="113"/>
      <c r="B148" s="113" t="s">
        <v>153</v>
      </c>
      <c r="C148" s="66" t="s">
        <v>143</v>
      </c>
      <c r="D148" s="36" t="s">
        <v>150</v>
      </c>
      <c r="E148" s="79"/>
      <c r="F148" s="79">
        <v>8420.4</v>
      </c>
      <c r="G148" s="79">
        <v>8420.4</v>
      </c>
      <c r="H148" s="66">
        <f>G148/F148%</f>
        <v>100</v>
      </c>
    </row>
    <row r="149" spans="1:8" ht="24.75" customHeight="1" x14ac:dyDescent="0.3">
      <c r="A149" s="109"/>
      <c r="B149" s="109"/>
      <c r="C149" s="67"/>
      <c r="D149" s="32" t="s">
        <v>151</v>
      </c>
      <c r="E149" s="80"/>
      <c r="F149" s="80"/>
      <c r="G149" s="80"/>
      <c r="H149" s="67"/>
    </row>
    <row r="150" spans="1:8" ht="84" customHeight="1" x14ac:dyDescent="0.3">
      <c r="A150" s="110"/>
      <c r="B150" s="110"/>
      <c r="C150" s="68"/>
      <c r="D150" s="36" t="s">
        <v>152</v>
      </c>
      <c r="E150" s="85"/>
      <c r="F150" s="85"/>
      <c r="G150" s="85"/>
      <c r="H150" s="68"/>
    </row>
    <row r="151" spans="1:8" ht="30" customHeight="1" x14ac:dyDescent="0.3">
      <c r="A151" s="40">
        <v>1002</v>
      </c>
      <c r="B151" s="43"/>
      <c r="C151" s="43"/>
      <c r="D151" s="42" t="s">
        <v>7</v>
      </c>
      <c r="E151" s="46"/>
      <c r="F151" s="46"/>
      <c r="G151" s="46"/>
      <c r="H151" s="43"/>
    </row>
    <row r="152" spans="1:8" ht="28.5" customHeight="1" x14ac:dyDescent="0.3">
      <c r="A152" s="108"/>
      <c r="B152" s="77"/>
      <c r="C152" s="74"/>
      <c r="D152" s="36" t="s">
        <v>8</v>
      </c>
      <c r="E152" s="79"/>
      <c r="F152" s="79">
        <f>F158</f>
        <v>500</v>
      </c>
      <c r="G152" s="79">
        <f>G158</f>
        <v>456</v>
      </c>
      <c r="H152" s="81">
        <f>G152/F152%</f>
        <v>91.2</v>
      </c>
    </row>
    <row r="153" spans="1:8" ht="24.75" customHeight="1" x14ac:dyDescent="0.3">
      <c r="A153" s="109"/>
      <c r="B153" s="77"/>
      <c r="C153" s="74"/>
      <c r="D153" s="7" t="s">
        <v>9</v>
      </c>
      <c r="E153" s="80"/>
      <c r="F153" s="80"/>
      <c r="G153" s="80"/>
      <c r="H153" s="82"/>
    </row>
    <row r="154" spans="1:8" ht="51.75" customHeight="1" x14ac:dyDescent="0.3">
      <c r="A154" s="109"/>
      <c r="B154" s="77"/>
      <c r="C154" s="74"/>
      <c r="D154" s="36" t="s">
        <v>166</v>
      </c>
      <c r="E154" s="80"/>
      <c r="F154" s="80"/>
      <c r="G154" s="80"/>
      <c r="H154" s="82"/>
    </row>
    <row r="155" spans="1:8" ht="30" customHeight="1" x14ac:dyDescent="0.3">
      <c r="A155" s="109"/>
      <c r="B155" s="77"/>
      <c r="C155" s="74"/>
      <c r="D155" s="7" t="s">
        <v>11</v>
      </c>
      <c r="E155" s="80"/>
      <c r="F155" s="80"/>
      <c r="G155" s="80"/>
      <c r="H155" s="82"/>
    </row>
    <row r="156" spans="1:8" ht="57.75" customHeight="1" x14ac:dyDescent="0.3">
      <c r="A156" s="109"/>
      <c r="B156" s="78"/>
      <c r="C156" s="66"/>
      <c r="D156" s="33" t="s">
        <v>167</v>
      </c>
      <c r="E156" s="80"/>
      <c r="F156" s="80"/>
      <c r="G156" s="80"/>
      <c r="H156" s="82"/>
    </row>
    <row r="157" spans="1:8" ht="30" customHeight="1" x14ac:dyDescent="0.3">
      <c r="A157" s="109"/>
      <c r="B157" s="43"/>
      <c r="C157" s="43"/>
      <c r="D157" s="42" t="s">
        <v>14</v>
      </c>
      <c r="E157" s="47"/>
      <c r="F157" s="47"/>
      <c r="G157" s="47"/>
      <c r="H157" s="48"/>
    </row>
    <row r="158" spans="1:8" ht="33.75" customHeight="1" x14ac:dyDescent="0.3">
      <c r="A158" s="109"/>
      <c r="B158" s="66" t="s">
        <v>168</v>
      </c>
      <c r="C158" s="66" t="s">
        <v>143</v>
      </c>
      <c r="D158" s="36" t="s">
        <v>144</v>
      </c>
      <c r="E158" s="79"/>
      <c r="F158" s="79">
        <v>500</v>
      </c>
      <c r="G158" s="79">
        <v>456</v>
      </c>
      <c r="H158" s="66">
        <f>G158/F158%</f>
        <v>91.2</v>
      </c>
    </row>
    <row r="159" spans="1:8" ht="26.25" customHeight="1" x14ac:dyDescent="0.3">
      <c r="A159" s="109"/>
      <c r="B159" s="67"/>
      <c r="C159" s="67"/>
      <c r="D159" s="36" t="s">
        <v>145</v>
      </c>
      <c r="E159" s="80"/>
      <c r="F159" s="80"/>
      <c r="G159" s="80"/>
      <c r="H159" s="67"/>
    </row>
    <row r="160" spans="1:8" ht="27.75" customHeight="1" x14ac:dyDescent="0.3">
      <c r="A160" s="109"/>
      <c r="B160" s="67"/>
      <c r="C160" s="67"/>
      <c r="D160" s="34" t="s">
        <v>71</v>
      </c>
      <c r="E160" s="80"/>
      <c r="F160" s="80"/>
      <c r="G160" s="80"/>
      <c r="H160" s="67"/>
    </row>
    <row r="161" spans="1:8" ht="19.5" customHeight="1" x14ac:dyDescent="0.3">
      <c r="A161" s="109"/>
      <c r="B161" s="67"/>
      <c r="C161" s="67"/>
      <c r="D161" s="8" t="s">
        <v>145</v>
      </c>
      <c r="E161" s="80"/>
      <c r="F161" s="80"/>
      <c r="G161" s="80"/>
      <c r="H161" s="67"/>
    </row>
    <row r="162" spans="1:8" ht="24" customHeight="1" x14ac:dyDescent="0.3">
      <c r="A162" s="109"/>
      <c r="B162" s="67"/>
      <c r="C162" s="67"/>
      <c r="D162" s="8" t="s">
        <v>169</v>
      </c>
      <c r="E162" s="80"/>
      <c r="F162" s="80"/>
      <c r="G162" s="80"/>
      <c r="H162" s="67"/>
    </row>
    <row r="163" spans="1:8" ht="19.5" customHeight="1" x14ac:dyDescent="0.3">
      <c r="A163" s="109"/>
      <c r="B163" s="67"/>
      <c r="C163" s="67"/>
      <c r="D163" s="36" t="s">
        <v>19</v>
      </c>
      <c r="E163" s="80"/>
      <c r="F163" s="80"/>
      <c r="G163" s="80"/>
      <c r="H163" s="67"/>
    </row>
    <row r="164" spans="1:8" ht="26.25" customHeight="1" x14ac:dyDescent="0.3">
      <c r="A164" s="109"/>
      <c r="B164" s="67"/>
      <c r="C164" s="67"/>
      <c r="D164" s="36" t="s">
        <v>170</v>
      </c>
      <c r="E164" s="85"/>
      <c r="F164" s="85"/>
      <c r="G164" s="85"/>
      <c r="H164" s="68"/>
    </row>
    <row r="165" spans="1:8" ht="40.5" customHeight="1" x14ac:dyDescent="0.3">
      <c r="A165" s="109"/>
      <c r="B165" s="68"/>
      <c r="C165" s="68"/>
      <c r="D165" s="36" t="s">
        <v>146</v>
      </c>
      <c r="E165" s="18"/>
      <c r="F165" s="18"/>
      <c r="G165" s="18"/>
      <c r="H165" s="16"/>
    </row>
    <row r="166" spans="1:8" ht="24.75" customHeight="1" x14ac:dyDescent="0.3">
      <c r="A166" s="40">
        <v>1110</v>
      </c>
      <c r="B166" s="43"/>
      <c r="C166" s="43"/>
      <c r="D166" s="42" t="s">
        <v>7</v>
      </c>
      <c r="E166" s="47"/>
      <c r="F166" s="47"/>
      <c r="G166" s="47"/>
      <c r="H166" s="48"/>
    </row>
    <row r="167" spans="1:8" ht="34.5" customHeight="1" x14ac:dyDescent="0.3">
      <c r="A167" s="108"/>
      <c r="B167" s="28"/>
      <c r="C167" s="113"/>
      <c r="D167" s="36" t="s">
        <v>90</v>
      </c>
      <c r="E167" s="79"/>
      <c r="F167" s="17">
        <f>F174</f>
        <v>630</v>
      </c>
      <c r="G167" s="79">
        <f>G174</f>
        <v>315</v>
      </c>
      <c r="H167" s="81">
        <f>G167/F167%</f>
        <v>50</v>
      </c>
    </row>
    <row r="168" spans="1:8" x14ac:dyDescent="0.3">
      <c r="A168" s="109"/>
      <c r="B168" s="29"/>
      <c r="C168" s="121"/>
      <c r="D168" s="35" t="s">
        <v>9</v>
      </c>
      <c r="E168" s="80"/>
      <c r="F168" s="18"/>
      <c r="G168" s="80"/>
      <c r="H168" s="82"/>
    </row>
    <row r="169" spans="1:8" ht="40.5" customHeight="1" x14ac:dyDescent="0.3">
      <c r="A169" s="109"/>
      <c r="B169" s="29"/>
      <c r="C169" s="121"/>
      <c r="D169" s="69" t="s">
        <v>171</v>
      </c>
      <c r="E169" s="80"/>
      <c r="F169" s="18"/>
      <c r="G169" s="80"/>
      <c r="H169" s="82"/>
    </row>
    <row r="170" spans="1:8" ht="28.5" customHeight="1" x14ac:dyDescent="0.3">
      <c r="A170" s="109"/>
      <c r="B170" s="29"/>
      <c r="C170" s="121"/>
      <c r="D170" s="69"/>
      <c r="E170" s="80"/>
      <c r="F170" s="18"/>
      <c r="G170" s="80"/>
      <c r="H170" s="82"/>
    </row>
    <row r="171" spans="1:8" ht="27.75" customHeight="1" x14ac:dyDescent="0.3">
      <c r="A171" s="109"/>
      <c r="B171" s="29"/>
      <c r="C171" s="121"/>
      <c r="D171" s="7" t="s">
        <v>11</v>
      </c>
      <c r="E171" s="80"/>
      <c r="F171" s="18"/>
      <c r="G171" s="80"/>
      <c r="H171" s="82"/>
    </row>
    <row r="172" spans="1:8" ht="57" customHeight="1" x14ac:dyDescent="0.3">
      <c r="A172" s="109"/>
      <c r="B172" s="30"/>
      <c r="C172" s="121"/>
      <c r="D172" s="58" t="s">
        <v>172</v>
      </c>
      <c r="E172" s="18"/>
      <c r="F172" s="18"/>
      <c r="G172" s="18"/>
      <c r="H172" s="23"/>
    </row>
    <row r="173" spans="1:8" s="4" customFormat="1" ht="27" customHeight="1" x14ac:dyDescent="0.3">
      <c r="A173" s="109"/>
      <c r="B173" s="59"/>
      <c r="C173" s="60"/>
      <c r="D173" s="42" t="s">
        <v>79</v>
      </c>
      <c r="E173" s="47"/>
      <c r="F173" s="47"/>
      <c r="G173" s="47"/>
      <c r="H173" s="57"/>
    </row>
    <row r="174" spans="1:8" s="4" customFormat="1" ht="50.25" customHeight="1" x14ac:dyDescent="0.3">
      <c r="A174" s="109"/>
      <c r="B174" s="73" t="s">
        <v>81</v>
      </c>
      <c r="C174" s="73" t="s">
        <v>143</v>
      </c>
      <c r="D174" s="36" t="s">
        <v>173</v>
      </c>
      <c r="E174" s="86"/>
      <c r="F174" s="86">
        <v>630</v>
      </c>
      <c r="G174" s="86">
        <v>315</v>
      </c>
      <c r="H174" s="93">
        <f>G174/F174%</f>
        <v>50</v>
      </c>
    </row>
    <row r="175" spans="1:8" s="4" customFormat="1" ht="25.5" customHeight="1" x14ac:dyDescent="0.3">
      <c r="A175" s="109"/>
      <c r="B175" s="73"/>
      <c r="C175" s="73"/>
      <c r="D175" s="32" t="s">
        <v>82</v>
      </c>
      <c r="E175" s="86"/>
      <c r="F175" s="86"/>
      <c r="G175" s="86"/>
      <c r="H175" s="93"/>
    </row>
    <row r="176" spans="1:8" s="4" customFormat="1" ht="80.25" customHeight="1" x14ac:dyDescent="0.3">
      <c r="A176" s="109"/>
      <c r="B176" s="73"/>
      <c r="C176" s="73"/>
      <c r="D176" s="33" t="s">
        <v>174</v>
      </c>
      <c r="E176" s="86"/>
      <c r="F176" s="86"/>
      <c r="G176" s="86"/>
      <c r="H176" s="93"/>
    </row>
    <row r="177" spans="1:45" ht="28.5" customHeight="1" x14ac:dyDescent="0.3">
      <c r="A177" s="40">
        <v>1150</v>
      </c>
      <c r="B177" s="41"/>
      <c r="C177" s="41"/>
      <c r="D177" s="42" t="s">
        <v>7</v>
      </c>
      <c r="E177" s="46"/>
      <c r="F177" s="47"/>
      <c r="G177" s="47"/>
      <c r="H177" s="43"/>
    </row>
    <row r="178" spans="1:45" ht="20.25" customHeight="1" x14ac:dyDescent="0.3">
      <c r="A178" s="116"/>
      <c r="B178" s="70"/>
      <c r="C178" s="70"/>
      <c r="D178" s="36" t="s">
        <v>118</v>
      </c>
      <c r="E178" s="79"/>
      <c r="F178" s="79">
        <f>F184</f>
        <v>578.6</v>
      </c>
      <c r="G178" s="79">
        <f>G184</f>
        <v>578.6</v>
      </c>
      <c r="H178" s="81">
        <f>G178/F178%</f>
        <v>100</v>
      </c>
    </row>
    <row r="179" spans="1:45" ht="27.75" customHeight="1" x14ac:dyDescent="0.3">
      <c r="A179" s="116"/>
      <c r="B179" s="71"/>
      <c r="C179" s="71"/>
      <c r="D179" s="35" t="s">
        <v>9</v>
      </c>
      <c r="E179" s="80"/>
      <c r="F179" s="80"/>
      <c r="G179" s="80"/>
      <c r="H179" s="82"/>
    </row>
    <row r="180" spans="1:45" ht="85.5" customHeight="1" x14ac:dyDescent="0.3">
      <c r="A180" s="116"/>
      <c r="B180" s="71"/>
      <c r="C180" s="71"/>
      <c r="D180" s="36" t="s">
        <v>119</v>
      </c>
      <c r="E180" s="80"/>
      <c r="F180" s="80"/>
      <c r="G180" s="80"/>
      <c r="H180" s="82"/>
    </row>
    <row r="181" spans="1:45" ht="23.25" customHeight="1" x14ac:dyDescent="0.3">
      <c r="A181" s="116"/>
      <c r="B181" s="71"/>
      <c r="C181" s="71"/>
      <c r="D181" s="35" t="s">
        <v>11</v>
      </c>
      <c r="E181" s="80"/>
      <c r="F181" s="80"/>
      <c r="G181" s="80"/>
      <c r="H181" s="82"/>
    </row>
    <row r="182" spans="1:45" ht="22.5" customHeight="1" x14ac:dyDescent="0.3">
      <c r="A182" s="116"/>
      <c r="B182" s="71"/>
      <c r="C182" s="71"/>
      <c r="D182" s="33" t="s">
        <v>120</v>
      </c>
      <c r="E182" s="80"/>
      <c r="F182" s="80"/>
      <c r="G182" s="80"/>
      <c r="H182" s="82"/>
    </row>
    <row r="183" spans="1:45" s="6" customFormat="1" ht="41.25" customHeight="1" x14ac:dyDescent="0.3">
      <c r="A183" s="116"/>
      <c r="B183" s="72"/>
      <c r="C183" s="72"/>
      <c r="D183" s="36" t="s">
        <v>104</v>
      </c>
      <c r="E183" s="27"/>
      <c r="F183" s="27"/>
      <c r="G183" s="27"/>
      <c r="H183" s="2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  <c r="AA183" s="5"/>
      <c r="AB183" s="5"/>
      <c r="AC183" s="5"/>
      <c r="AD183" s="5"/>
      <c r="AE183" s="5"/>
      <c r="AF183" s="5"/>
      <c r="AG183" s="5"/>
      <c r="AH183" s="5"/>
      <c r="AI183" s="5"/>
      <c r="AJ183" s="5"/>
      <c r="AK183" s="5"/>
      <c r="AL183" s="5"/>
      <c r="AM183" s="5"/>
      <c r="AN183" s="5"/>
      <c r="AO183" s="5"/>
      <c r="AP183" s="5"/>
      <c r="AQ183" s="5"/>
      <c r="AR183" s="5"/>
      <c r="AS183" s="5"/>
    </row>
    <row r="184" spans="1:45" ht="33" customHeight="1" x14ac:dyDescent="0.3">
      <c r="A184" s="116"/>
      <c r="B184" s="112" t="s">
        <v>175</v>
      </c>
      <c r="C184" s="112" t="s">
        <v>143</v>
      </c>
      <c r="D184" s="36" t="s">
        <v>121</v>
      </c>
      <c r="E184" s="79"/>
      <c r="F184" s="79">
        <v>578.6</v>
      </c>
      <c r="G184" s="79">
        <v>578.6</v>
      </c>
      <c r="H184" s="81">
        <f>G184/F184%</f>
        <v>100</v>
      </c>
    </row>
    <row r="185" spans="1:45" ht="29.25" customHeight="1" x14ac:dyDescent="0.3">
      <c r="A185" s="116"/>
      <c r="B185" s="112"/>
      <c r="C185" s="112"/>
      <c r="D185" s="35" t="s">
        <v>122</v>
      </c>
      <c r="E185" s="80"/>
      <c r="F185" s="80"/>
      <c r="G185" s="80"/>
      <c r="H185" s="82"/>
    </row>
    <row r="186" spans="1:45" ht="85.5" customHeight="1" x14ac:dyDescent="0.3">
      <c r="A186" s="116"/>
      <c r="B186" s="112"/>
      <c r="C186" s="112"/>
      <c r="D186" s="8" t="s">
        <v>123</v>
      </c>
      <c r="E186" s="80"/>
      <c r="F186" s="80"/>
      <c r="G186" s="80"/>
      <c r="H186" s="82"/>
    </row>
    <row r="187" spans="1:45" ht="24.75" customHeight="1" x14ac:dyDescent="0.3">
      <c r="A187" s="116"/>
      <c r="B187" s="112"/>
      <c r="C187" s="112"/>
      <c r="D187" s="8" t="s">
        <v>95</v>
      </c>
      <c r="E187" s="80"/>
      <c r="F187" s="80"/>
      <c r="G187" s="80"/>
      <c r="H187" s="82"/>
    </row>
    <row r="188" spans="1:45" ht="28.5" customHeight="1" x14ac:dyDescent="0.3">
      <c r="A188" s="116"/>
      <c r="B188" s="112"/>
      <c r="C188" s="112"/>
      <c r="D188" s="32" t="s">
        <v>124</v>
      </c>
      <c r="E188" s="85"/>
      <c r="F188" s="85"/>
      <c r="G188" s="85"/>
      <c r="H188" s="107"/>
    </row>
    <row r="189" spans="1:45" x14ac:dyDescent="0.3">
      <c r="A189" s="40">
        <v>1098</v>
      </c>
      <c r="B189" s="43"/>
      <c r="C189" s="43"/>
      <c r="D189" s="42" t="s">
        <v>7</v>
      </c>
      <c r="E189" s="46"/>
      <c r="F189" s="46"/>
      <c r="G189" s="46"/>
      <c r="H189" s="43"/>
    </row>
    <row r="190" spans="1:45" ht="30" customHeight="1" x14ac:dyDescent="0.3">
      <c r="A190" s="95"/>
      <c r="B190" s="83"/>
      <c r="C190" s="77"/>
      <c r="D190" s="36" t="s">
        <v>125</v>
      </c>
      <c r="E190" s="94"/>
      <c r="F190" s="94">
        <f>F196</f>
        <v>394.6</v>
      </c>
      <c r="G190" s="94">
        <f>G196</f>
        <v>394.6</v>
      </c>
      <c r="H190" s="106">
        <f>G190/F190%</f>
        <v>100</v>
      </c>
    </row>
    <row r="191" spans="1:45" ht="39.75" customHeight="1" x14ac:dyDescent="0.3">
      <c r="A191" s="95"/>
      <c r="B191" s="83"/>
      <c r="C191" s="77"/>
      <c r="D191" s="35" t="s">
        <v>9</v>
      </c>
      <c r="E191" s="94"/>
      <c r="F191" s="94"/>
      <c r="G191" s="94"/>
      <c r="H191" s="106"/>
    </row>
    <row r="192" spans="1:45" ht="39.75" customHeight="1" x14ac:dyDescent="0.3">
      <c r="A192" s="95"/>
      <c r="B192" s="83"/>
      <c r="C192" s="77"/>
      <c r="D192" s="36" t="s">
        <v>126</v>
      </c>
      <c r="E192" s="94"/>
      <c r="F192" s="94"/>
      <c r="G192" s="94"/>
      <c r="H192" s="106"/>
    </row>
    <row r="193" spans="1:8" ht="36.75" customHeight="1" x14ac:dyDescent="0.3">
      <c r="A193" s="95"/>
      <c r="B193" s="83"/>
      <c r="C193" s="77"/>
      <c r="D193" s="35" t="s">
        <v>11</v>
      </c>
      <c r="E193" s="94"/>
      <c r="F193" s="94"/>
      <c r="G193" s="94"/>
      <c r="H193" s="106"/>
    </row>
    <row r="194" spans="1:8" ht="57.75" customHeight="1" x14ac:dyDescent="0.3">
      <c r="A194" s="95"/>
      <c r="B194" s="83"/>
      <c r="C194" s="77"/>
      <c r="D194" s="36" t="s">
        <v>127</v>
      </c>
      <c r="E194" s="94"/>
      <c r="F194" s="94"/>
      <c r="G194" s="94"/>
      <c r="H194" s="106"/>
    </row>
    <row r="195" spans="1:8" ht="27.75" customHeight="1" x14ac:dyDescent="0.3">
      <c r="A195" s="95"/>
      <c r="B195" s="20"/>
      <c r="C195" s="21"/>
      <c r="D195" s="32" t="s">
        <v>85</v>
      </c>
      <c r="E195" s="24"/>
      <c r="F195" s="24"/>
      <c r="G195" s="24"/>
      <c r="H195" s="26"/>
    </row>
    <row r="196" spans="1:8" ht="25.5" customHeight="1" x14ac:dyDescent="0.3">
      <c r="A196" s="95"/>
      <c r="B196" s="77" t="s">
        <v>128</v>
      </c>
      <c r="C196" s="77" t="s">
        <v>143</v>
      </c>
      <c r="D196" s="36" t="s">
        <v>129</v>
      </c>
      <c r="E196" s="94"/>
      <c r="F196" s="94">
        <v>394.6</v>
      </c>
      <c r="G196" s="94">
        <v>394.6</v>
      </c>
      <c r="H196" s="93">
        <f>G196/F196%</f>
        <v>100</v>
      </c>
    </row>
    <row r="197" spans="1:8" ht="30.75" customHeight="1" x14ac:dyDescent="0.3">
      <c r="A197" s="95"/>
      <c r="B197" s="77"/>
      <c r="C197" s="77"/>
      <c r="D197" s="35" t="s">
        <v>71</v>
      </c>
      <c r="E197" s="94"/>
      <c r="F197" s="94"/>
      <c r="G197" s="94"/>
      <c r="H197" s="93"/>
    </row>
    <row r="198" spans="1:8" ht="45" customHeight="1" x14ac:dyDescent="0.3">
      <c r="A198" s="95"/>
      <c r="B198" s="77"/>
      <c r="C198" s="77"/>
      <c r="D198" s="36" t="s">
        <v>130</v>
      </c>
      <c r="E198" s="94"/>
      <c r="F198" s="94"/>
      <c r="G198" s="94"/>
      <c r="H198" s="93"/>
    </row>
    <row r="199" spans="1:8" ht="27" x14ac:dyDescent="0.3">
      <c r="A199" s="95"/>
      <c r="B199" s="77"/>
      <c r="C199" s="77"/>
      <c r="D199" s="35" t="s">
        <v>95</v>
      </c>
      <c r="E199" s="94"/>
      <c r="F199" s="94"/>
      <c r="G199" s="94"/>
      <c r="H199" s="93"/>
    </row>
    <row r="200" spans="1:8" ht="31.5" customHeight="1" x14ac:dyDescent="0.3">
      <c r="A200" s="95"/>
      <c r="B200" s="77"/>
      <c r="C200" s="77"/>
      <c r="D200" s="36" t="s">
        <v>131</v>
      </c>
      <c r="E200" s="94"/>
      <c r="F200" s="94"/>
      <c r="G200" s="94"/>
      <c r="H200" s="93"/>
    </row>
    <row r="201" spans="1:8" ht="33" customHeight="1" x14ac:dyDescent="0.3">
      <c r="A201" s="49">
        <v>1163</v>
      </c>
      <c r="B201" s="50"/>
      <c r="C201" s="50"/>
      <c r="D201" s="42" t="s">
        <v>7</v>
      </c>
      <c r="E201" s="46"/>
      <c r="F201" s="46"/>
      <c r="G201" s="46"/>
      <c r="H201" s="43"/>
    </row>
    <row r="202" spans="1:8" ht="31.5" customHeight="1" x14ac:dyDescent="0.3">
      <c r="A202" s="95"/>
      <c r="B202" s="74"/>
      <c r="C202" s="73"/>
      <c r="D202" s="32" t="s">
        <v>97</v>
      </c>
      <c r="E202" s="79"/>
      <c r="F202" s="79">
        <f>F208</f>
        <v>1200</v>
      </c>
      <c r="G202" s="79">
        <f>G208</f>
        <v>1200</v>
      </c>
      <c r="H202" s="81">
        <f>G202/F202%</f>
        <v>100</v>
      </c>
    </row>
    <row r="203" spans="1:8" ht="27" customHeight="1" x14ac:dyDescent="0.3">
      <c r="A203" s="95"/>
      <c r="B203" s="74"/>
      <c r="C203" s="73"/>
      <c r="D203" s="35" t="s">
        <v>9</v>
      </c>
      <c r="E203" s="80"/>
      <c r="F203" s="80"/>
      <c r="G203" s="80"/>
      <c r="H203" s="82"/>
    </row>
    <row r="204" spans="1:8" ht="87.75" customHeight="1" x14ac:dyDescent="0.3">
      <c r="A204" s="95"/>
      <c r="B204" s="74"/>
      <c r="C204" s="73"/>
      <c r="D204" s="36" t="s">
        <v>132</v>
      </c>
      <c r="E204" s="80"/>
      <c r="F204" s="80"/>
      <c r="G204" s="80"/>
      <c r="H204" s="82"/>
    </row>
    <row r="205" spans="1:8" ht="23.25" customHeight="1" x14ac:dyDescent="0.3">
      <c r="A205" s="95"/>
      <c r="B205" s="74"/>
      <c r="C205" s="73"/>
      <c r="D205" s="35" t="s">
        <v>11</v>
      </c>
      <c r="E205" s="80"/>
      <c r="F205" s="80"/>
      <c r="G205" s="80"/>
      <c r="H205" s="82"/>
    </row>
    <row r="206" spans="1:8" ht="55.5" customHeight="1" x14ac:dyDescent="0.3">
      <c r="A206" s="95"/>
      <c r="B206" s="66"/>
      <c r="C206" s="111"/>
      <c r="D206" s="33" t="s">
        <v>98</v>
      </c>
      <c r="E206" s="80"/>
      <c r="F206" s="80"/>
      <c r="G206" s="80"/>
      <c r="H206" s="82"/>
    </row>
    <row r="207" spans="1:8" ht="25.5" customHeight="1" x14ac:dyDescent="0.3">
      <c r="A207" s="95"/>
      <c r="B207" s="41"/>
      <c r="C207" s="61"/>
      <c r="D207" s="42" t="s">
        <v>14</v>
      </c>
      <c r="E207" s="47"/>
      <c r="F207" s="47"/>
      <c r="G207" s="47"/>
      <c r="H207" s="48"/>
    </row>
    <row r="208" spans="1:8" ht="24.75" customHeight="1" x14ac:dyDescent="0.3">
      <c r="A208" s="95"/>
      <c r="B208" s="77" t="s">
        <v>58</v>
      </c>
      <c r="C208" s="73" t="s">
        <v>143</v>
      </c>
      <c r="D208" s="32" t="s">
        <v>133</v>
      </c>
      <c r="E208" s="13"/>
      <c r="F208" s="87">
        <v>1200</v>
      </c>
      <c r="G208" s="87">
        <v>1200</v>
      </c>
      <c r="H208" s="75">
        <f>G208/F208%</f>
        <v>100</v>
      </c>
    </row>
    <row r="209" spans="1:8" ht="25.5" customHeight="1" x14ac:dyDescent="0.3">
      <c r="A209" s="95"/>
      <c r="B209" s="77"/>
      <c r="C209" s="73"/>
      <c r="D209" s="34" t="s">
        <v>96</v>
      </c>
      <c r="E209" s="14"/>
      <c r="F209" s="88"/>
      <c r="G209" s="90"/>
      <c r="H209" s="76"/>
    </row>
    <row r="210" spans="1:8" ht="36.75" customHeight="1" x14ac:dyDescent="0.3">
      <c r="A210" s="95"/>
      <c r="B210" s="77"/>
      <c r="C210" s="73"/>
      <c r="D210" s="36" t="s">
        <v>136</v>
      </c>
      <c r="E210" s="14"/>
      <c r="F210" s="88"/>
      <c r="G210" s="90"/>
      <c r="H210" s="76"/>
    </row>
    <row r="211" spans="1:8" ht="27" customHeight="1" x14ac:dyDescent="0.3">
      <c r="A211" s="95"/>
      <c r="B211" s="77"/>
      <c r="C211" s="73"/>
      <c r="D211" s="35" t="s">
        <v>134</v>
      </c>
      <c r="E211" s="14"/>
      <c r="F211" s="88"/>
      <c r="G211" s="90"/>
      <c r="H211" s="76"/>
    </row>
    <row r="212" spans="1:8" ht="29.25" customHeight="1" x14ac:dyDescent="0.3">
      <c r="A212" s="95"/>
      <c r="B212" s="77"/>
      <c r="C212" s="73"/>
      <c r="D212" s="32" t="s">
        <v>135</v>
      </c>
      <c r="E212" s="15"/>
      <c r="F212" s="89"/>
      <c r="G212" s="91"/>
      <c r="H212" s="92"/>
    </row>
    <row r="213" spans="1:8" ht="27" customHeight="1" x14ac:dyDescent="0.3">
      <c r="A213" s="40">
        <v>1157</v>
      </c>
      <c r="B213" s="43"/>
      <c r="C213" s="43"/>
      <c r="D213" s="42" t="s">
        <v>7</v>
      </c>
      <c r="E213" s="51"/>
      <c r="F213" s="51"/>
      <c r="G213" s="51"/>
      <c r="H213" s="41"/>
    </row>
    <row r="214" spans="1:8" ht="42.75" customHeight="1" x14ac:dyDescent="0.3">
      <c r="A214" s="108"/>
      <c r="B214" s="83"/>
      <c r="C214" s="77"/>
      <c r="D214" s="36" t="s">
        <v>159</v>
      </c>
      <c r="E214" s="79"/>
      <c r="F214" s="79">
        <f>F220</f>
        <v>217305.3</v>
      </c>
      <c r="G214" s="79">
        <f>G220</f>
        <v>217305.3</v>
      </c>
      <c r="H214" s="75">
        <f>G214/F214%</f>
        <v>100</v>
      </c>
    </row>
    <row r="215" spans="1:8" ht="24.75" customHeight="1" x14ac:dyDescent="0.3">
      <c r="A215" s="109"/>
      <c r="B215" s="83"/>
      <c r="C215" s="77"/>
      <c r="D215" s="7" t="s">
        <v>9</v>
      </c>
      <c r="E215" s="80"/>
      <c r="F215" s="80"/>
      <c r="G215" s="80"/>
      <c r="H215" s="76"/>
    </row>
    <row r="216" spans="1:8" ht="107.25" customHeight="1" x14ac:dyDescent="0.3">
      <c r="A216" s="109"/>
      <c r="B216" s="83"/>
      <c r="C216" s="77"/>
      <c r="D216" s="36" t="s">
        <v>160</v>
      </c>
      <c r="E216" s="80"/>
      <c r="F216" s="80"/>
      <c r="G216" s="80"/>
      <c r="H216" s="76"/>
    </row>
    <row r="217" spans="1:8" ht="36.75" customHeight="1" x14ac:dyDescent="0.3">
      <c r="A217" s="109"/>
      <c r="B217" s="83"/>
      <c r="C217" s="77"/>
      <c r="D217" s="7" t="s">
        <v>11</v>
      </c>
      <c r="E217" s="80"/>
      <c r="F217" s="80"/>
      <c r="G217" s="80"/>
      <c r="H217" s="76"/>
    </row>
    <row r="218" spans="1:8" ht="49.5" customHeight="1" x14ac:dyDescent="0.3">
      <c r="A218" s="109"/>
      <c r="B218" s="84"/>
      <c r="C218" s="78"/>
      <c r="D218" s="33" t="s">
        <v>162</v>
      </c>
      <c r="E218" s="80"/>
      <c r="F218" s="80"/>
      <c r="G218" s="80"/>
      <c r="H218" s="76"/>
    </row>
    <row r="219" spans="1:8" ht="26.25" customHeight="1" x14ac:dyDescent="0.3">
      <c r="A219" s="109"/>
      <c r="B219" s="43"/>
      <c r="C219" s="43"/>
      <c r="D219" s="42" t="s">
        <v>85</v>
      </c>
      <c r="E219" s="47"/>
      <c r="F219" s="47"/>
      <c r="G219" s="47"/>
      <c r="H219" s="62"/>
    </row>
    <row r="220" spans="1:8" ht="57" customHeight="1" x14ac:dyDescent="0.3">
      <c r="A220" s="109"/>
      <c r="B220" s="66" t="s">
        <v>165</v>
      </c>
      <c r="C220" s="66" t="s">
        <v>143</v>
      </c>
      <c r="D220" s="36" t="s">
        <v>161</v>
      </c>
      <c r="E220" s="79"/>
      <c r="F220" s="79">
        <v>217305.3</v>
      </c>
      <c r="G220" s="79">
        <v>217305.3</v>
      </c>
      <c r="H220" s="75">
        <f>G220/F220%</f>
        <v>100</v>
      </c>
    </row>
    <row r="221" spans="1:8" ht="33.75" customHeight="1" x14ac:dyDescent="0.3">
      <c r="A221" s="109"/>
      <c r="B221" s="67"/>
      <c r="C221" s="67"/>
      <c r="D221" s="34" t="s">
        <v>141</v>
      </c>
      <c r="E221" s="80"/>
      <c r="F221" s="80"/>
      <c r="G221" s="80"/>
      <c r="H221" s="76"/>
    </row>
    <row r="222" spans="1:8" ht="47.25" customHeight="1" x14ac:dyDescent="0.3">
      <c r="A222" s="109"/>
      <c r="B222" s="67"/>
      <c r="C222" s="67"/>
      <c r="D222" s="36" t="s">
        <v>163</v>
      </c>
      <c r="E222" s="80"/>
      <c r="F222" s="80"/>
      <c r="G222" s="80"/>
      <c r="H222" s="76"/>
    </row>
    <row r="223" spans="1:8" ht="40.5" customHeight="1" x14ac:dyDescent="0.3">
      <c r="A223" s="109"/>
      <c r="B223" s="67"/>
      <c r="C223" s="67"/>
      <c r="D223" s="36" t="s">
        <v>164</v>
      </c>
      <c r="E223" s="85"/>
      <c r="F223" s="85"/>
      <c r="G223" s="85"/>
      <c r="H223" s="92"/>
    </row>
    <row r="224" spans="1:8" ht="27" customHeight="1" x14ac:dyDescent="0.3">
      <c r="A224" s="110"/>
      <c r="B224" s="68"/>
      <c r="C224" s="68"/>
      <c r="D224" s="36" t="s">
        <v>85</v>
      </c>
      <c r="E224" s="19"/>
      <c r="F224" s="19"/>
      <c r="G224" s="19"/>
      <c r="H224" s="22"/>
    </row>
    <row r="225" spans="1:8" ht="28.5" customHeight="1" x14ac:dyDescent="0.3">
      <c r="A225" s="40">
        <v>1047</v>
      </c>
      <c r="B225" s="43"/>
      <c r="C225" s="43"/>
      <c r="D225" s="42" t="s">
        <v>7</v>
      </c>
      <c r="E225" s="51"/>
      <c r="F225" s="51"/>
      <c r="G225" s="51"/>
      <c r="H225" s="41"/>
    </row>
    <row r="226" spans="1:8" ht="55.5" customHeight="1" x14ac:dyDescent="0.3">
      <c r="A226" s="108"/>
      <c r="B226" s="83"/>
      <c r="C226" s="77"/>
      <c r="D226" s="36" t="s">
        <v>137</v>
      </c>
      <c r="E226" s="79"/>
      <c r="F226" s="79">
        <f>+F231+F235</f>
        <v>24970</v>
      </c>
      <c r="G226" s="79">
        <f>+G231+G235</f>
        <v>24970</v>
      </c>
      <c r="H226" s="75">
        <f>G226/F226%</f>
        <v>100</v>
      </c>
    </row>
    <row r="227" spans="1:8" ht="29.25" customHeight="1" x14ac:dyDescent="0.3">
      <c r="A227" s="109"/>
      <c r="B227" s="83"/>
      <c r="C227" s="77"/>
      <c r="D227" s="7" t="s">
        <v>9</v>
      </c>
      <c r="E227" s="80"/>
      <c r="F227" s="80"/>
      <c r="G227" s="80"/>
      <c r="H227" s="76"/>
    </row>
    <row r="228" spans="1:8" ht="40.5" x14ac:dyDescent="0.3">
      <c r="A228" s="109"/>
      <c r="B228" s="83"/>
      <c r="C228" s="77"/>
      <c r="D228" s="8" t="s">
        <v>138</v>
      </c>
      <c r="E228" s="80"/>
      <c r="F228" s="80"/>
      <c r="G228" s="80"/>
      <c r="H228" s="76"/>
    </row>
    <row r="229" spans="1:8" ht="21.75" customHeight="1" x14ac:dyDescent="0.3">
      <c r="A229" s="109"/>
      <c r="B229" s="83"/>
      <c r="C229" s="77"/>
      <c r="D229" s="7" t="s">
        <v>11</v>
      </c>
      <c r="E229" s="80"/>
      <c r="F229" s="80"/>
      <c r="G229" s="80"/>
      <c r="H229" s="76"/>
    </row>
    <row r="230" spans="1:8" ht="30" customHeight="1" x14ac:dyDescent="0.3">
      <c r="A230" s="109"/>
      <c r="B230" s="84"/>
      <c r="C230" s="78"/>
      <c r="D230" s="11" t="s">
        <v>139</v>
      </c>
      <c r="E230" s="80"/>
      <c r="F230" s="80"/>
      <c r="G230" s="80"/>
      <c r="H230" s="76"/>
    </row>
    <row r="231" spans="1:8" ht="36.75" customHeight="1" x14ac:dyDescent="0.3">
      <c r="A231" s="109"/>
      <c r="B231" s="74" t="s">
        <v>157</v>
      </c>
      <c r="C231" s="74" t="s">
        <v>143</v>
      </c>
      <c r="D231" s="36" t="s">
        <v>140</v>
      </c>
      <c r="E231" s="79"/>
      <c r="F231" s="79">
        <v>19950</v>
      </c>
      <c r="G231" s="79">
        <v>19950</v>
      </c>
      <c r="H231" s="75">
        <f>G231/F231%</f>
        <v>100</v>
      </c>
    </row>
    <row r="232" spans="1:8" ht="27" customHeight="1" x14ac:dyDescent="0.3">
      <c r="A232" s="109"/>
      <c r="B232" s="74"/>
      <c r="C232" s="74"/>
      <c r="D232" s="32" t="s">
        <v>79</v>
      </c>
      <c r="E232" s="80"/>
      <c r="F232" s="80"/>
      <c r="G232" s="80"/>
      <c r="H232" s="76"/>
    </row>
    <row r="233" spans="1:8" ht="69.75" customHeight="1" x14ac:dyDescent="0.3">
      <c r="A233" s="109"/>
      <c r="B233" s="74"/>
      <c r="C233" s="74"/>
      <c r="D233" s="36" t="s">
        <v>158</v>
      </c>
      <c r="E233" s="80"/>
      <c r="F233" s="80"/>
      <c r="G233" s="80"/>
      <c r="H233" s="76"/>
    </row>
    <row r="234" spans="1:8" ht="54.75" customHeight="1" x14ac:dyDescent="0.3">
      <c r="A234" s="109"/>
      <c r="B234" s="74"/>
      <c r="C234" s="74"/>
      <c r="D234" s="36" t="s">
        <v>142</v>
      </c>
      <c r="E234" s="80"/>
      <c r="F234" s="80"/>
      <c r="G234" s="80"/>
      <c r="H234" s="76"/>
    </row>
    <row r="235" spans="1:8" ht="40.5" customHeight="1" x14ac:dyDescent="0.3">
      <c r="A235" s="109"/>
      <c r="B235" s="74" t="s">
        <v>154</v>
      </c>
      <c r="C235" s="77" t="s">
        <v>143</v>
      </c>
      <c r="D235" s="36" t="s">
        <v>155</v>
      </c>
      <c r="E235" s="79"/>
      <c r="F235" s="79">
        <v>5020</v>
      </c>
      <c r="G235" s="79">
        <v>5020</v>
      </c>
      <c r="H235" s="81">
        <f>G235/F235%</f>
        <v>100</v>
      </c>
    </row>
    <row r="236" spans="1:8" ht="36" customHeight="1" x14ac:dyDescent="0.3">
      <c r="A236" s="109"/>
      <c r="B236" s="74"/>
      <c r="C236" s="77"/>
      <c r="D236" s="7" t="s">
        <v>141</v>
      </c>
      <c r="E236" s="80"/>
      <c r="F236" s="80"/>
      <c r="G236" s="80"/>
      <c r="H236" s="82"/>
    </row>
    <row r="237" spans="1:8" ht="126.75" customHeight="1" x14ac:dyDescent="0.3">
      <c r="A237" s="109"/>
      <c r="B237" s="74"/>
      <c r="C237" s="77"/>
      <c r="D237" s="8" t="s">
        <v>156</v>
      </c>
      <c r="E237" s="80"/>
      <c r="F237" s="80"/>
      <c r="G237" s="80"/>
      <c r="H237" s="82"/>
    </row>
    <row r="238" spans="1:8" ht="64.5" customHeight="1" x14ac:dyDescent="0.3">
      <c r="A238" s="110"/>
      <c r="B238" s="74"/>
      <c r="C238" s="77"/>
      <c r="D238" s="36" t="s">
        <v>142</v>
      </c>
      <c r="E238" s="85"/>
      <c r="F238" s="85"/>
      <c r="G238" s="85"/>
      <c r="H238" s="107"/>
    </row>
  </sheetData>
  <mergeCells count="271">
    <mergeCell ref="A2:H2"/>
    <mergeCell ref="A7:B7"/>
    <mergeCell ref="D7:D8"/>
    <mergeCell ref="E7:E8"/>
    <mergeCell ref="F7:F8"/>
    <mergeCell ref="G7:G8"/>
    <mergeCell ref="H7:H8"/>
    <mergeCell ref="C167:C172"/>
    <mergeCell ref="B56:B60"/>
    <mergeCell ref="C56:C60"/>
    <mergeCell ref="B10:B14"/>
    <mergeCell ref="A10:A20"/>
    <mergeCell ref="A56:A66"/>
    <mergeCell ref="H130:H134"/>
    <mergeCell ref="H119:H123"/>
    <mergeCell ref="C125:C129"/>
    <mergeCell ref="H135:H139"/>
    <mergeCell ref="G135:G139"/>
    <mergeCell ref="E56:E60"/>
    <mergeCell ref="E68:E72"/>
    <mergeCell ref="B79:B83"/>
    <mergeCell ref="C79:C83"/>
    <mergeCell ref="E79:E83"/>
    <mergeCell ref="A214:A224"/>
    <mergeCell ref="H142:H146"/>
    <mergeCell ref="E148:E150"/>
    <mergeCell ref="F148:F150"/>
    <mergeCell ref="G148:G150"/>
    <mergeCell ref="H148:H150"/>
    <mergeCell ref="C220:C224"/>
    <mergeCell ref="C208:C212"/>
    <mergeCell ref="B190:B194"/>
    <mergeCell ref="C184:C188"/>
    <mergeCell ref="C148:C150"/>
    <mergeCell ref="B148:B150"/>
    <mergeCell ref="A148:A150"/>
    <mergeCell ref="C142:C146"/>
    <mergeCell ref="B142:B146"/>
    <mergeCell ref="H220:H223"/>
    <mergeCell ref="G142:G146"/>
    <mergeCell ref="F152:F156"/>
    <mergeCell ref="A152:A165"/>
    <mergeCell ref="A178:A188"/>
    <mergeCell ref="B174:B176"/>
    <mergeCell ref="B184:B188"/>
    <mergeCell ref="A167:A176"/>
    <mergeCell ref="E158:E164"/>
    <mergeCell ref="A226:A238"/>
    <mergeCell ref="C231:C234"/>
    <mergeCell ref="E231:E234"/>
    <mergeCell ref="F231:F234"/>
    <mergeCell ref="G231:G234"/>
    <mergeCell ref="A190:A200"/>
    <mergeCell ref="A202:A212"/>
    <mergeCell ref="B202:B206"/>
    <mergeCell ref="C202:C206"/>
    <mergeCell ref="B208:B212"/>
    <mergeCell ref="B220:B224"/>
    <mergeCell ref="B235:B238"/>
    <mergeCell ref="C235:C238"/>
    <mergeCell ref="E235:E238"/>
    <mergeCell ref="F235:F238"/>
    <mergeCell ref="G235:G238"/>
    <mergeCell ref="C190:C194"/>
    <mergeCell ref="E220:E223"/>
    <mergeCell ref="F220:F223"/>
    <mergeCell ref="G220:G223"/>
    <mergeCell ref="B214:B218"/>
    <mergeCell ref="C214:C218"/>
    <mergeCell ref="E202:E206"/>
    <mergeCell ref="F202:F206"/>
    <mergeCell ref="H235:H238"/>
    <mergeCell ref="C196:C200"/>
    <mergeCell ref="G196:G200"/>
    <mergeCell ref="H196:H200"/>
    <mergeCell ref="H190:H194"/>
    <mergeCell ref="F196:F200"/>
    <mergeCell ref="C152:C156"/>
    <mergeCell ref="A142:A146"/>
    <mergeCell ref="B152:B156"/>
    <mergeCell ref="B196:B200"/>
    <mergeCell ref="H178:H182"/>
    <mergeCell ref="H184:H188"/>
    <mergeCell ref="G167:G171"/>
    <mergeCell ref="E178:E182"/>
    <mergeCell ref="E196:E200"/>
    <mergeCell ref="F178:F182"/>
    <mergeCell ref="E190:E194"/>
    <mergeCell ref="F190:F194"/>
    <mergeCell ref="G190:G194"/>
    <mergeCell ref="F184:F188"/>
    <mergeCell ref="G184:G188"/>
    <mergeCell ref="G178:G182"/>
    <mergeCell ref="E142:E146"/>
    <mergeCell ref="F142:F146"/>
    <mergeCell ref="B68:B72"/>
    <mergeCell ref="C68:C72"/>
    <mergeCell ref="B74:B78"/>
    <mergeCell ref="E74:E78"/>
    <mergeCell ref="F62:F66"/>
    <mergeCell ref="H108:H112"/>
    <mergeCell ref="H79:H83"/>
    <mergeCell ref="E98:E100"/>
    <mergeCell ref="F98:F100"/>
    <mergeCell ref="E108:E112"/>
    <mergeCell ref="H84:H88"/>
    <mergeCell ref="H95:H97"/>
    <mergeCell ref="F68:F72"/>
    <mergeCell ref="H89:H93"/>
    <mergeCell ref="F79:F83"/>
    <mergeCell ref="G79:G83"/>
    <mergeCell ref="F95:F97"/>
    <mergeCell ref="G95:G97"/>
    <mergeCell ref="G89:G93"/>
    <mergeCell ref="G62:G66"/>
    <mergeCell ref="B102:B106"/>
    <mergeCell ref="C102:C106"/>
    <mergeCell ref="H113:H117"/>
    <mergeCell ref="H125:H129"/>
    <mergeCell ref="H102:H106"/>
    <mergeCell ref="H98:H100"/>
    <mergeCell ref="F108:F112"/>
    <mergeCell ref="F102:F106"/>
    <mergeCell ref="G102:G106"/>
    <mergeCell ref="F125:F129"/>
    <mergeCell ref="G98:G100"/>
    <mergeCell ref="F113:F117"/>
    <mergeCell ref="G108:G112"/>
    <mergeCell ref="G113:G117"/>
    <mergeCell ref="G125:G129"/>
    <mergeCell ref="H32:H36"/>
    <mergeCell ref="H38:H42"/>
    <mergeCell ref="H44:H48"/>
    <mergeCell ref="H50:H54"/>
    <mergeCell ref="H68:H72"/>
    <mergeCell ref="H74:H78"/>
    <mergeCell ref="H56:H60"/>
    <mergeCell ref="H62:H66"/>
    <mergeCell ref="H10:H14"/>
    <mergeCell ref="H16:H20"/>
    <mergeCell ref="H22:H26"/>
    <mergeCell ref="H28:H30"/>
    <mergeCell ref="E10:E14"/>
    <mergeCell ref="F10:F14"/>
    <mergeCell ref="G10:G14"/>
    <mergeCell ref="F28:F30"/>
    <mergeCell ref="G28:G30"/>
    <mergeCell ref="C10:C14"/>
    <mergeCell ref="E16:E20"/>
    <mergeCell ref="F16:F20"/>
    <mergeCell ref="G16:G20"/>
    <mergeCell ref="B16:B20"/>
    <mergeCell ref="C16:C20"/>
    <mergeCell ref="B28:B30"/>
    <mergeCell ref="C28:C30"/>
    <mergeCell ref="A22:A30"/>
    <mergeCell ref="G22:G26"/>
    <mergeCell ref="B22:B26"/>
    <mergeCell ref="C22:C26"/>
    <mergeCell ref="E22:E26"/>
    <mergeCell ref="F22:F26"/>
    <mergeCell ref="E28:E30"/>
    <mergeCell ref="C95:C97"/>
    <mergeCell ref="B32:B36"/>
    <mergeCell ref="C32:C36"/>
    <mergeCell ref="E38:E42"/>
    <mergeCell ref="F38:F42"/>
    <mergeCell ref="G38:G42"/>
    <mergeCell ref="B38:B42"/>
    <mergeCell ref="C38:C42"/>
    <mergeCell ref="A44:A54"/>
    <mergeCell ref="A32:A42"/>
    <mergeCell ref="E44:E48"/>
    <mergeCell ref="F44:F48"/>
    <mergeCell ref="G44:G48"/>
    <mergeCell ref="B44:B48"/>
    <mergeCell ref="C44:C48"/>
    <mergeCell ref="E32:E36"/>
    <mergeCell ref="F32:F36"/>
    <mergeCell ref="G32:G36"/>
    <mergeCell ref="E50:E54"/>
    <mergeCell ref="F50:F54"/>
    <mergeCell ref="G50:G54"/>
    <mergeCell ref="B50:B54"/>
    <mergeCell ref="C50:C54"/>
    <mergeCell ref="E62:E66"/>
    <mergeCell ref="E102:E106"/>
    <mergeCell ref="B113:B117"/>
    <mergeCell ref="E113:E117"/>
    <mergeCell ref="C113:C117"/>
    <mergeCell ref="B108:B112"/>
    <mergeCell ref="G56:G60"/>
    <mergeCell ref="F56:F60"/>
    <mergeCell ref="B62:B66"/>
    <mergeCell ref="C62:C66"/>
    <mergeCell ref="C74:C78"/>
    <mergeCell ref="F74:F78"/>
    <mergeCell ref="G74:G78"/>
    <mergeCell ref="G68:G72"/>
    <mergeCell ref="B95:B97"/>
    <mergeCell ref="B84:B88"/>
    <mergeCell ref="C84:C88"/>
    <mergeCell ref="E84:E88"/>
    <mergeCell ref="F84:F88"/>
    <mergeCell ref="G84:G88"/>
    <mergeCell ref="B89:B93"/>
    <mergeCell ref="C89:C93"/>
    <mergeCell ref="E89:E93"/>
    <mergeCell ref="F89:F93"/>
    <mergeCell ref="E95:E97"/>
    <mergeCell ref="E130:E134"/>
    <mergeCell ref="F130:F134"/>
    <mergeCell ref="G130:G134"/>
    <mergeCell ref="E119:E123"/>
    <mergeCell ref="A119:A139"/>
    <mergeCell ref="E125:E129"/>
    <mergeCell ref="A4:F4"/>
    <mergeCell ref="B135:B139"/>
    <mergeCell ref="C135:C139"/>
    <mergeCell ref="E135:E139"/>
    <mergeCell ref="F135:F139"/>
    <mergeCell ref="C108:C112"/>
    <mergeCell ref="B98:B100"/>
    <mergeCell ref="C98:C100"/>
    <mergeCell ref="A5:G5"/>
    <mergeCell ref="B130:B134"/>
    <mergeCell ref="A68:A100"/>
    <mergeCell ref="C130:C134"/>
    <mergeCell ref="B119:B123"/>
    <mergeCell ref="C119:C123"/>
    <mergeCell ref="G119:G123"/>
    <mergeCell ref="B125:B129"/>
    <mergeCell ref="F119:F123"/>
    <mergeCell ref="A102:A117"/>
    <mergeCell ref="G158:G164"/>
    <mergeCell ref="F174:F176"/>
    <mergeCell ref="G174:G176"/>
    <mergeCell ref="H167:H171"/>
    <mergeCell ref="H202:H206"/>
    <mergeCell ref="F208:F212"/>
    <mergeCell ref="G208:G212"/>
    <mergeCell ref="E167:E171"/>
    <mergeCell ref="H208:H212"/>
    <mergeCell ref="H174:H176"/>
    <mergeCell ref="E174:E176"/>
    <mergeCell ref="F158:F164"/>
    <mergeCell ref="E184:E188"/>
    <mergeCell ref="A140:H140"/>
    <mergeCell ref="H158:H164"/>
    <mergeCell ref="B158:B165"/>
    <mergeCell ref="D169:D170"/>
    <mergeCell ref="C178:C183"/>
    <mergeCell ref="B178:B183"/>
    <mergeCell ref="C174:C176"/>
    <mergeCell ref="B231:B234"/>
    <mergeCell ref="H231:H234"/>
    <mergeCell ref="C226:C230"/>
    <mergeCell ref="E226:E230"/>
    <mergeCell ref="C158:C165"/>
    <mergeCell ref="G152:G156"/>
    <mergeCell ref="H152:H156"/>
    <mergeCell ref="E214:E218"/>
    <mergeCell ref="F214:F218"/>
    <mergeCell ref="G214:G218"/>
    <mergeCell ref="G202:G206"/>
    <mergeCell ref="B226:B230"/>
    <mergeCell ref="F226:F230"/>
    <mergeCell ref="G226:G230"/>
    <mergeCell ref="E152:E156"/>
    <mergeCell ref="H226:H230"/>
    <mergeCell ref="H214:H218"/>
  </mergeCells>
  <pageMargins left="0.24" right="0.23" top="0.2" bottom="0.4" header="0.2" footer="0.2"/>
  <pageSetup paperSize="9" scale="85" firstPageNumber="4722" orientation="portrait" useFirstPageNumber="1" r:id="rId1"/>
  <headerFooter>
    <oddFooter>&amp;L&amp;"GHEA Grapalat,Regular"&amp;8Հայաստանի Հանրապետության ֆինանսների նախարարություն&amp;R&amp;"GHEA Grapalat,Regular"&amp;8&amp;F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Sheet1</vt:lpstr>
      <vt:lpstr>Sheet1!Print_Area</vt:lpstr>
      <vt:lpstr>Sheet1!Print_Titles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</dc:creator>
  <cp:lastModifiedBy>Anna Sargsyan</cp:lastModifiedBy>
  <cp:lastPrinted>2019-04-17T07:41:07Z</cp:lastPrinted>
  <dcterms:created xsi:type="dcterms:W3CDTF">2002-03-15T09:46:46Z</dcterms:created>
  <dcterms:modified xsi:type="dcterms:W3CDTF">2019-04-17T07:41:19Z</dcterms:modified>
</cp:coreProperties>
</file>